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udget\2024-2025\FY24-25 BOR Forms\Completed Forms\"/>
    </mc:Choice>
  </mc:AlternateContent>
  <xr:revisionPtr revIDLastSave="0" documentId="13_ncr:1_{18EDE357-0C20-45EF-B2AA-8152C85E27A7}" xr6:coauthVersionLast="36" xr6:coauthVersionMax="36" xr10:uidLastSave="{00000000-0000-0000-0000-000000000000}"/>
  <bookViews>
    <workbookView xWindow="0" yWindow="0" windowWidth="31020" windowHeight="15030" tabRatio="732" firstSheet="13" activeTab="23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3-24 Bgt" sheetId="23" r:id="rId27"/>
    <sheet name="ATH-2 23-24 Bgt" sheetId="24" r:id="rId28"/>
    <sheet name="ATH-1 24-25 Bgt" sheetId="25" r:id="rId29"/>
    <sheet name="ATH-2 24-25 Bgt" sheetId="26" r:id="rId30"/>
  </sheets>
  <externalReferences>
    <externalReference r:id="rId31"/>
  </externalReference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23-24 Bgt'!$A$1:$J$38</definedName>
    <definedName name="_xlnm.Print_Area" localSheetId="29">'ATH-2 24-25 Bgt'!$A$1:$J$38</definedName>
    <definedName name="_xlnm.Print_Area" localSheetId="25">'ATH-2-Actual'!$A$1:$J$25</definedName>
    <definedName name="_xlnm.Print_Area" localSheetId="12">Athletics!$A$1:$AC$48</definedName>
    <definedName name="_xlnm.Print_Area" localSheetId="15">'BOR-1'!$A$1:$F$100</definedName>
    <definedName name="_xlnm.Print_Area" localSheetId="16">'BOR-2'!$A$1:$E$96</definedName>
    <definedName name="_xlnm.Print_Area" localSheetId="18">'BOR-3 Actual'!$A$1:$M$84</definedName>
    <definedName name="_xlnm.Print_Area" localSheetId="17">'BOR-3 Budgeted'!$A$1:$M$84</definedName>
    <definedName name="_xlnm.Print_Area" localSheetId="19">'BOR-3A Other Rev'!$A$1:$G$65</definedName>
    <definedName name="_xlnm.Print_Area" localSheetId="20">'BOR-4'!$A$1:$E$326</definedName>
    <definedName name="_xlnm.Print_Area" localSheetId="21">'BOR-5'!$A$1:$H$58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'BOR-5'!$A$1:$H$58</definedName>
    <definedName name="_xlnm.Print_Titles" localSheetId="5">'Academic Supp'!$1:$6</definedName>
    <definedName name="_xlnm.Print_Titles" localSheetId="12">Athletics!$A:$B,Athletics!$1:$7</definedName>
    <definedName name="_xlnm.Print_Titles" localSheetId="15">'BOR-1'!$1:$3</definedName>
    <definedName name="_xlnm.Print_Titles" localSheetId="18">'BOR-3 Actual'!$1:$3</definedName>
    <definedName name="_xlnm.Print_Titles" localSheetId="17">'BOR-3 Budgeted'!$1:$3</definedName>
    <definedName name="_xlnm.Print_Titles" localSheetId="19">'BOR-3A Other Rev'!$1:$10</definedName>
    <definedName name="_xlnm.Print_Titles" localSheetId="20">'BOR-4'!$1:$3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</workbook>
</file>

<file path=xl/calcChain.xml><?xml version="1.0" encoding="utf-8"?>
<calcChain xmlns="http://schemas.openxmlformats.org/spreadsheetml/2006/main">
  <c r="B14" i="19" l="1"/>
  <c r="C1" i="15" l="1"/>
  <c r="C45" i="29" l="1"/>
  <c r="C44" i="29"/>
  <c r="C40" i="29"/>
  <c r="C34" i="29"/>
  <c r="G45" i="29" l="1"/>
  <c r="G44" i="29"/>
  <c r="G40" i="29"/>
  <c r="G34" i="29"/>
  <c r="F52" i="8" l="1"/>
  <c r="F49" i="9"/>
  <c r="F49" i="7"/>
  <c r="F52" i="6"/>
  <c r="F52" i="5"/>
  <c r="F39" i="11" l="1"/>
  <c r="F18" i="7"/>
  <c r="F39" i="7"/>
  <c r="F39" i="6"/>
  <c r="J39" i="11" l="1"/>
  <c r="J39" i="7"/>
  <c r="H7" i="2" l="1"/>
  <c r="J7" i="1"/>
  <c r="K28" i="28" l="1"/>
  <c r="K24" i="28"/>
  <c r="T13" i="12" l="1"/>
  <c r="T8" i="12"/>
  <c r="J23" i="1" l="1"/>
  <c r="J19" i="1"/>
  <c r="J16" i="1"/>
  <c r="H37" i="17" l="1"/>
  <c r="J37" i="17"/>
  <c r="L37" i="17"/>
  <c r="M37" i="17" s="1"/>
  <c r="B37" i="17"/>
  <c r="D37" i="17"/>
  <c r="F37" i="17" s="1"/>
  <c r="H37" i="16"/>
  <c r="J37" i="16"/>
  <c r="L37" i="16"/>
  <c r="M37" i="16" s="1"/>
  <c r="D37" i="16"/>
  <c r="F37" i="16" s="1"/>
  <c r="G37" i="16" s="1"/>
  <c r="B37" i="16"/>
  <c r="C37" i="16" s="1"/>
  <c r="D32" i="14"/>
  <c r="E32" i="14" s="1"/>
  <c r="F32" i="14" s="1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F39" i="16"/>
  <c r="E39" i="16" s="1"/>
  <c r="D31" i="14"/>
  <c r="D33" i="14"/>
  <c r="D34" i="14"/>
  <c r="C31" i="14"/>
  <c r="C33" i="14"/>
  <c r="C34" i="14"/>
  <c r="B31" i="14"/>
  <c r="B33" i="14"/>
  <c r="B34" i="14"/>
  <c r="A62" i="1"/>
  <c r="A61" i="1"/>
  <c r="A59" i="1"/>
  <c r="F36" i="16" l="1"/>
  <c r="E37" i="16"/>
  <c r="C37" i="17"/>
  <c r="C39" i="16"/>
  <c r="E36" i="16"/>
  <c r="K37" i="16"/>
  <c r="E34" i="14"/>
  <c r="F34" i="14" s="1"/>
  <c r="K37" i="17"/>
  <c r="E22" i="24"/>
  <c r="I37" i="16"/>
  <c r="L39" i="17"/>
  <c r="I37" i="17"/>
  <c r="E22" i="22"/>
  <c r="E37" i="17"/>
  <c r="G37" i="17"/>
  <c r="F39" i="17"/>
  <c r="G39" i="17" s="1"/>
  <c r="L38" i="17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E22" i="26"/>
  <c r="M38" i="17"/>
  <c r="I38" i="17"/>
  <c r="K38" i="17"/>
  <c r="M36" i="17"/>
  <c r="I39" i="17"/>
  <c r="G38" i="17"/>
  <c r="E38" i="17"/>
  <c r="C38" i="17"/>
  <c r="F36" i="17"/>
  <c r="E36" i="17" s="1"/>
  <c r="L36" i="16"/>
  <c r="M36" i="16" s="1"/>
  <c r="L38" i="16"/>
  <c r="C36" i="16"/>
  <c r="G36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2" i="17"/>
  <c r="J72" i="17"/>
  <c r="B72" i="17"/>
  <c r="D72" i="17"/>
  <c r="J72" i="16"/>
  <c r="H72" i="16"/>
  <c r="D72" i="16"/>
  <c r="B72" i="16"/>
  <c r="B16" i="16"/>
  <c r="B37" i="15"/>
  <c r="D37" i="15"/>
  <c r="C37" i="15"/>
  <c r="C39" i="17" l="1"/>
  <c r="E38" i="16"/>
  <c r="E39" i="17"/>
  <c r="G38" i="16"/>
  <c r="M39" i="16"/>
  <c r="K39" i="16"/>
  <c r="K36" i="17"/>
  <c r="C36" i="17"/>
  <c r="G36" i="17"/>
  <c r="L72" i="17"/>
  <c r="K72" i="17" s="1"/>
  <c r="M38" i="16"/>
  <c r="I38" i="16"/>
  <c r="I36" i="16"/>
  <c r="K36" i="16"/>
  <c r="K38" i="16"/>
  <c r="E37" i="15"/>
  <c r="F72" i="16"/>
  <c r="E72" i="16" s="1"/>
  <c r="C72" i="16"/>
  <c r="F72" i="17"/>
  <c r="G72" i="17" s="1"/>
  <c r="L72" i="16"/>
  <c r="K72" i="16" s="1"/>
  <c r="F77" i="1"/>
  <c r="K63" i="1"/>
  <c r="J63" i="1"/>
  <c r="I63" i="1"/>
  <c r="H63" i="1"/>
  <c r="G63" i="1"/>
  <c r="F63" i="1"/>
  <c r="K32" i="1"/>
  <c r="J32" i="1"/>
  <c r="I32" i="1"/>
  <c r="H32" i="1"/>
  <c r="G32" i="1"/>
  <c r="H57" i="29"/>
  <c r="F57" i="29"/>
  <c r="E57" i="29"/>
  <c r="D57" i="29"/>
  <c r="B57" i="29"/>
  <c r="H29" i="29"/>
  <c r="F29" i="29"/>
  <c r="E29" i="29"/>
  <c r="E58" i="29" s="1"/>
  <c r="D29" i="29"/>
  <c r="B29" i="29"/>
  <c r="C29" i="29" s="1"/>
  <c r="B58" i="29" l="1"/>
  <c r="H58" i="29"/>
  <c r="D58" i="29"/>
  <c r="C58" i="29" s="1"/>
  <c r="G29" i="29"/>
  <c r="F58" i="29"/>
  <c r="M72" i="17"/>
  <c r="I72" i="17"/>
  <c r="C72" i="17"/>
  <c r="G72" i="16"/>
  <c r="E72" i="17"/>
  <c r="I72" i="16"/>
  <c r="G58" i="29"/>
  <c r="G57" i="29"/>
  <c r="C57" i="29"/>
  <c r="J31" i="17"/>
  <c r="J32" i="17"/>
  <c r="J33" i="17"/>
  <c r="J34" i="17"/>
  <c r="J35" i="17"/>
  <c r="H31" i="17"/>
  <c r="H32" i="17"/>
  <c r="H33" i="17"/>
  <c r="H34" i="17"/>
  <c r="H35" i="17"/>
  <c r="E74" i="17"/>
  <c r="E77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6" i="14"/>
  <c r="D94" i="14"/>
  <c r="D93" i="14"/>
  <c r="D92" i="14"/>
  <c r="D90" i="14"/>
  <c r="D89" i="14"/>
  <c r="D85" i="14"/>
  <c r="D84" i="14"/>
  <c r="D83" i="14"/>
  <c r="D81" i="14"/>
  <c r="D80" i="14"/>
  <c r="D79" i="14"/>
  <c r="C96" i="14"/>
  <c r="C94" i="14"/>
  <c r="C93" i="14"/>
  <c r="C92" i="14"/>
  <c r="C90" i="14"/>
  <c r="C89" i="14"/>
  <c r="C85" i="14"/>
  <c r="C84" i="14"/>
  <c r="C83" i="14"/>
  <c r="C81" i="14"/>
  <c r="C80" i="14"/>
  <c r="C79" i="14"/>
  <c r="B96" i="14"/>
  <c r="B94" i="14"/>
  <c r="B93" i="14"/>
  <c r="B92" i="14"/>
  <c r="B90" i="14"/>
  <c r="B89" i="14"/>
  <c r="B85" i="14"/>
  <c r="B84" i="14"/>
  <c r="B83" i="14"/>
  <c r="B81" i="14"/>
  <c r="B80" i="14"/>
  <c r="B79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0" i="17"/>
  <c r="H60" i="17"/>
  <c r="D60" i="17"/>
  <c r="B60" i="17"/>
  <c r="J60" i="16"/>
  <c r="H60" i="16"/>
  <c r="D60" i="16"/>
  <c r="B60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3" i="17"/>
  <c r="H53" i="17"/>
  <c r="D53" i="17"/>
  <c r="J53" i="16"/>
  <c r="H53" i="16"/>
  <c r="D53" i="16"/>
  <c r="B53" i="16"/>
  <c r="D13" i="15"/>
  <c r="C13" i="15"/>
  <c r="D51" i="14"/>
  <c r="C51" i="14"/>
  <c r="A109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D244" i="18" s="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D222" i="18" s="1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D153" i="18" s="1"/>
  <c r="I27" i="8"/>
  <c r="H27" i="8"/>
  <c r="C153" i="18" s="1"/>
  <c r="G27" i="8"/>
  <c r="F27" i="8"/>
  <c r="B153" i="18" s="1"/>
  <c r="K35" i="7"/>
  <c r="J35" i="7"/>
  <c r="I35" i="7"/>
  <c r="H35" i="7"/>
  <c r="G35" i="7"/>
  <c r="F35" i="7"/>
  <c r="F44" i="7" s="1"/>
  <c r="B68" i="14" s="1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B106" i="18" s="1"/>
  <c r="K35" i="5"/>
  <c r="J35" i="5"/>
  <c r="I35" i="5"/>
  <c r="H35" i="5"/>
  <c r="G35" i="5"/>
  <c r="G44" i="5" s="1"/>
  <c r="F35" i="5"/>
  <c r="K27" i="5"/>
  <c r="J27" i="5"/>
  <c r="D84" i="18" s="1"/>
  <c r="I27" i="5"/>
  <c r="H27" i="5"/>
  <c r="C84" i="18" s="1"/>
  <c r="G27" i="5"/>
  <c r="F27" i="5"/>
  <c r="B84" i="18" s="1"/>
  <c r="K35" i="4"/>
  <c r="J35" i="4"/>
  <c r="I35" i="4"/>
  <c r="I44" i="4" s="1"/>
  <c r="H35" i="4"/>
  <c r="G35" i="4"/>
  <c r="F35" i="4"/>
  <c r="F44" i="4" s="1"/>
  <c r="B65" i="14" s="1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K27" i="3"/>
  <c r="J27" i="3"/>
  <c r="I27" i="3"/>
  <c r="H27" i="3"/>
  <c r="C37" i="18" s="1"/>
  <c r="G27" i="3"/>
  <c r="F27" i="3"/>
  <c r="B37" i="18" s="1"/>
  <c r="K35" i="2"/>
  <c r="K27" i="2"/>
  <c r="J35" i="2"/>
  <c r="J27" i="2"/>
  <c r="I35" i="2"/>
  <c r="I27" i="2"/>
  <c r="H35" i="2"/>
  <c r="H27" i="2"/>
  <c r="C15" i="18" s="1"/>
  <c r="G35" i="2"/>
  <c r="G27" i="2"/>
  <c r="K107" i="1"/>
  <c r="J107" i="1"/>
  <c r="K98" i="1"/>
  <c r="J98" i="1"/>
  <c r="K93" i="1"/>
  <c r="J93" i="1"/>
  <c r="K85" i="1"/>
  <c r="J85" i="1"/>
  <c r="H68" i="16" s="1"/>
  <c r="K77" i="1"/>
  <c r="J77" i="1"/>
  <c r="K69" i="1"/>
  <c r="J69" i="1"/>
  <c r="D55" i="14" s="1"/>
  <c r="K37" i="1"/>
  <c r="J37" i="1"/>
  <c r="K24" i="1"/>
  <c r="J24" i="1"/>
  <c r="K20" i="1"/>
  <c r="J20" i="1"/>
  <c r="I107" i="1"/>
  <c r="H107" i="1"/>
  <c r="I98" i="1"/>
  <c r="H98" i="1"/>
  <c r="I93" i="1"/>
  <c r="H93" i="1"/>
  <c r="C49" i="14" s="1"/>
  <c r="I85" i="1"/>
  <c r="D68" i="16" s="1"/>
  <c r="H85" i="1"/>
  <c r="B68" i="16" s="1"/>
  <c r="I77" i="1"/>
  <c r="H77" i="1"/>
  <c r="I69" i="1"/>
  <c r="H69" i="1"/>
  <c r="C55" i="14" s="1"/>
  <c r="I37" i="1"/>
  <c r="H37" i="1"/>
  <c r="I24" i="1"/>
  <c r="H24" i="1"/>
  <c r="I20" i="1"/>
  <c r="H20" i="1"/>
  <c r="G107" i="1"/>
  <c r="G98" i="1"/>
  <c r="G93" i="1"/>
  <c r="G85" i="1"/>
  <c r="D68" i="17" s="1"/>
  <c r="G77" i="1"/>
  <c r="G69" i="1"/>
  <c r="G37" i="1"/>
  <c r="G24" i="1"/>
  <c r="G20" i="1"/>
  <c r="J43" i="17"/>
  <c r="J41" i="17"/>
  <c r="H43" i="17"/>
  <c r="H41" i="17"/>
  <c r="D43" i="17"/>
  <c r="D41" i="17"/>
  <c r="B43" i="17"/>
  <c r="B41" i="17"/>
  <c r="J43" i="16"/>
  <c r="J41" i="16"/>
  <c r="H43" i="16"/>
  <c r="H41" i="16"/>
  <c r="D43" i="16"/>
  <c r="D41" i="16"/>
  <c r="B43" i="16"/>
  <c r="B41" i="16"/>
  <c r="D38" i="14"/>
  <c r="D36" i="14"/>
  <c r="C38" i="14"/>
  <c r="C36" i="14"/>
  <c r="B38" i="14"/>
  <c r="B36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E44" i="15" s="1"/>
  <c r="B44" i="15"/>
  <c r="J79" i="17"/>
  <c r="J70" i="17"/>
  <c r="H79" i="17"/>
  <c r="H70" i="17"/>
  <c r="D79" i="17"/>
  <c r="D70" i="17"/>
  <c r="B79" i="17"/>
  <c r="B70" i="17"/>
  <c r="J79" i="16"/>
  <c r="H79" i="16"/>
  <c r="J70" i="16"/>
  <c r="H70" i="16"/>
  <c r="D70" i="16"/>
  <c r="B70" i="16"/>
  <c r="D79" i="16"/>
  <c r="B79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6" i="14"/>
  <c r="D45" i="14"/>
  <c r="D44" i="14"/>
  <c r="D43" i="14"/>
  <c r="D42" i="14"/>
  <c r="C46" i="14"/>
  <c r="C45" i="14"/>
  <c r="C44" i="14"/>
  <c r="C43" i="14"/>
  <c r="C42" i="14"/>
  <c r="B46" i="14"/>
  <c r="B45" i="14"/>
  <c r="B44" i="14"/>
  <c r="B43" i="14"/>
  <c r="B42" i="14"/>
  <c r="C17" i="27"/>
  <c r="B17" i="27"/>
  <c r="F107" i="1"/>
  <c r="F69" i="1"/>
  <c r="B55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E29" i="15" s="1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3" i="19"/>
  <c r="D12" i="19"/>
  <c r="D11" i="19"/>
  <c r="D10" i="19"/>
  <c r="D9" i="19"/>
  <c r="D7" i="19"/>
  <c r="C14" i="19"/>
  <c r="C12" i="19"/>
  <c r="C11" i="19"/>
  <c r="C10" i="19"/>
  <c r="C9" i="19"/>
  <c r="C8" i="19"/>
  <c r="C7" i="19"/>
  <c r="C6" i="19"/>
  <c r="B13" i="19"/>
  <c r="B12" i="19"/>
  <c r="B11" i="19"/>
  <c r="B10" i="19"/>
  <c r="B9" i="19"/>
  <c r="B8" i="19"/>
  <c r="B7" i="19"/>
  <c r="D274" i="18"/>
  <c r="C274" i="18"/>
  <c r="D265" i="18"/>
  <c r="C265" i="18"/>
  <c r="D261" i="18"/>
  <c r="E261" i="18" s="1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D88" i="14" s="1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9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D291" i="18" s="1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C289" i="18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C241" i="18"/>
  <c r="B241" i="18"/>
  <c r="D240" i="18"/>
  <c r="C240" i="18"/>
  <c r="B240" i="18"/>
  <c r="D238" i="18"/>
  <c r="C238" i="18"/>
  <c r="B238" i="18"/>
  <c r="D237" i="18"/>
  <c r="C237" i="18"/>
  <c r="B237" i="18"/>
  <c r="D236" i="18"/>
  <c r="C236" i="18"/>
  <c r="B236" i="18"/>
  <c r="D229" i="18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E86" i="18" s="1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E1" i="14"/>
  <c r="D17" i="14"/>
  <c r="C17" i="14"/>
  <c r="B17" i="14"/>
  <c r="J22" i="16"/>
  <c r="H22" i="16"/>
  <c r="D22" i="16"/>
  <c r="B22" i="16"/>
  <c r="J22" i="17"/>
  <c r="H22" i="17"/>
  <c r="D22" i="17"/>
  <c r="B22" i="17"/>
  <c r="D81" i="17"/>
  <c r="D78" i="17"/>
  <c r="D76" i="17"/>
  <c r="D75" i="17"/>
  <c r="D71" i="17"/>
  <c r="D69" i="17"/>
  <c r="D66" i="17"/>
  <c r="D65" i="17"/>
  <c r="D64" i="17"/>
  <c r="D63" i="17"/>
  <c r="D62" i="17"/>
  <c r="D58" i="17"/>
  <c r="D57" i="17"/>
  <c r="D56" i="17"/>
  <c r="D55" i="17"/>
  <c r="D51" i="17"/>
  <c r="D50" i="17"/>
  <c r="D49" i="17"/>
  <c r="D48" i="17"/>
  <c r="D47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1" i="17"/>
  <c r="B78" i="17"/>
  <c r="B76" i="17"/>
  <c r="B75" i="17"/>
  <c r="B71" i="17"/>
  <c r="B69" i="17"/>
  <c r="B66" i="17"/>
  <c r="B65" i="17"/>
  <c r="B64" i="17"/>
  <c r="B63" i="17"/>
  <c r="F63" i="17" s="1"/>
  <c r="C63" i="17" s="1"/>
  <c r="B62" i="17"/>
  <c r="B58" i="17"/>
  <c r="B57" i="17"/>
  <c r="B56" i="17"/>
  <c r="B55" i="17"/>
  <c r="B51" i="17"/>
  <c r="B50" i="17"/>
  <c r="B49" i="17"/>
  <c r="B48" i="17"/>
  <c r="B47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1" i="17"/>
  <c r="H81" i="17"/>
  <c r="J78" i="17"/>
  <c r="H78" i="17"/>
  <c r="J76" i="17"/>
  <c r="H76" i="17"/>
  <c r="J75" i="17"/>
  <c r="H75" i="17"/>
  <c r="J71" i="17"/>
  <c r="H71" i="17"/>
  <c r="J69" i="17"/>
  <c r="H69" i="17"/>
  <c r="J66" i="17"/>
  <c r="H66" i="17"/>
  <c r="J65" i="17"/>
  <c r="H65" i="17"/>
  <c r="J64" i="17"/>
  <c r="H64" i="17"/>
  <c r="J63" i="17"/>
  <c r="H63" i="17"/>
  <c r="J62" i="17"/>
  <c r="H62" i="17"/>
  <c r="J58" i="17"/>
  <c r="H58" i="17"/>
  <c r="J57" i="17"/>
  <c r="H57" i="17"/>
  <c r="J56" i="17"/>
  <c r="H56" i="17"/>
  <c r="J55" i="17"/>
  <c r="H55" i="17"/>
  <c r="J51" i="17"/>
  <c r="H51" i="17"/>
  <c r="J50" i="17"/>
  <c r="H50" i="17"/>
  <c r="J49" i="17"/>
  <c r="H49" i="17"/>
  <c r="J48" i="17"/>
  <c r="H48" i="17"/>
  <c r="J47" i="17"/>
  <c r="H47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1" i="16"/>
  <c r="J81" i="16"/>
  <c r="H81" i="16"/>
  <c r="B81" i="16"/>
  <c r="D46" i="15"/>
  <c r="C46" i="15"/>
  <c r="B46" i="15"/>
  <c r="D57" i="14"/>
  <c r="C57" i="14"/>
  <c r="B57" i="14"/>
  <c r="J78" i="16"/>
  <c r="J76" i="16"/>
  <c r="J75" i="16"/>
  <c r="J71" i="16"/>
  <c r="J69" i="16"/>
  <c r="J66" i="16"/>
  <c r="J65" i="16"/>
  <c r="J64" i="16"/>
  <c r="J63" i="16"/>
  <c r="J62" i="16"/>
  <c r="J58" i="16"/>
  <c r="J57" i="16"/>
  <c r="J56" i="16"/>
  <c r="J55" i="16"/>
  <c r="J51" i="16"/>
  <c r="J50" i="16"/>
  <c r="J49" i="16"/>
  <c r="J48" i="16"/>
  <c r="J47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8" i="16"/>
  <c r="H76" i="16"/>
  <c r="H75" i="16"/>
  <c r="H71" i="16"/>
  <c r="H69" i="16"/>
  <c r="H66" i="16"/>
  <c r="H65" i="16"/>
  <c r="H64" i="16"/>
  <c r="H63" i="16"/>
  <c r="H62" i="16"/>
  <c r="H58" i="16"/>
  <c r="H57" i="16"/>
  <c r="H56" i="16"/>
  <c r="H55" i="16"/>
  <c r="H51" i="16"/>
  <c r="H50" i="16"/>
  <c r="H49" i="16"/>
  <c r="H48" i="16"/>
  <c r="H47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8" i="16"/>
  <c r="D76" i="16"/>
  <c r="D75" i="16"/>
  <c r="D71" i="16"/>
  <c r="D69" i="16"/>
  <c r="D66" i="16"/>
  <c r="D65" i="16"/>
  <c r="D64" i="16"/>
  <c r="D63" i="16"/>
  <c r="D62" i="16"/>
  <c r="D58" i="16"/>
  <c r="D57" i="16"/>
  <c r="D56" i="16"/>
  <c r="D55" i="16"/>
  <c r="D51" i="16"/>
  <c r="D50" i="16"/>
  <c r="D49" i="16"/>
  <c r="D48" i="16"/>
  <c r="D47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8" i="16"/>
  <c r="B76" i="16"/>
  <c r="B75" i="16"/>
  <c r="B71" i="16"/>
  <c r="B69" i="16"/>
  <c r="B66" i="16"/>
  <c r="B65" i="16"/>
  <c r="B64" i="16"/>
  <c r="B63" i="16"/>
  <c r="B62" i="16"/>
  <c r="B58" i="16"/>
  <c r="B57" i="16"/>
  <c r="B56" i="16"/>
  <c r="B55" i="16"/>
  <c r="B51" i="16"/>
  <c r="B50" i="16"/>
  <c r="B49" i="16"/>
  <c r="B48" i="16"/>
  <c r="B47" i="16"/>
  <c r="B26" i="16"/>
  <c r="B25" i="16"/>
  <c r="B24" i="16"/>
  <c r="B21" i="16"/>
  <c r="B20" i="16"/>
  <c r="B23" i="16"/>
  <c r="B19" i="16"/>
  <c r="B18" i="16"/>
  <c r="B17" i="16"/>
  <c r="B14" i="16"/>
  <c r="B13" i="16"/>
  <c r="L44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4" i="16"/>
  <c r="K44" i="16"/>
  <c r="I44" i="17"/>
  <c r="C44" i="17"/>
  <c r="K44" i="17"/>
  <c r="I44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8" i="1"/>
  <c r="F93" i="1"/>
  <c r="F85" i="1"/>
  <c r="B68" i="17" s="1"/>
  <c r="F24" i="1"/>
  <c r="F20" i="1"/>
  <c r="B53" i="14" s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7" i="1"/>
  <c r="A96" i="1"/>
  <c r="A95" i="1"/>
  <c r="A92" i="1"/>
  <c r="A90" i="1"/>
  <c r="A89" i="1"/>
  <c r="A88" i="1"/>
  <c r="A87" i="1"/>
  <c r="A84" i="1"/>
  <c r="A83" i="1"/>
  <c r="A82" i="1"/>
  <c r="A81" i="1"/>
  <c r="A79" i="1"/>
  <c r="A76" i="1"/>
  <c r="A75" i="1"/>
  <c r="A74" i="1"/>
  <c r="A73" i="1"/>
  <c r="A71" i="1"/>
  <c r="A68" i="1"/>
  <c r="A67" i="1"/>
  <c r="A66" i="1"/>
  <c r="A65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4" i="16"/>
  <c r="E35" i="15"/>
  <c r="C44" i="16"/>
  <c r="B128" i="18"/>
  <c r="C175" i="18"/>
  <c r="E30" i="18" l="1"/>
  <c r="E91" i="18"/>
  <c r="G44" i="8"/>
  <c r="F44" i="3"/>
  <c r="B64" i="14" s="1"/>
  <c r="E274" i="18"/>
  <c r="D239" i="18"/>
  <c r="E84" i="18"/>
  <c r="E112" i="18"/>
  <c r="E241" i="18"/>
  <c r="E289" i="18"/>
  <c r="F79" i="17"/>
  <c r="C79" i="17" s="1"/>
  <c r="D267" i="18"/>
  <c r="D270" i="18" s="1"/>
  <c r="D148" i="18"/>
  <c r="B88" i="14"/>
  <c r="D230" i="18"/>
  <c r="E52" i="18"/>
  <c r="F78" i="17"/>
  <c r="C78" i="17" s="1"/>
  <c r="C267" i="18"/>
  <c r="C270" i="18" s="1"/>
  <c r="C276" i="18" s="1"/>
  <c r="C88" i="14"/>
  <c r="E267" i="18"/>
  <c r="C10" i="14"/>
  <c r="H15" i="16"/>
  <c r="B15" i="17"/>
  <c r="B45" i="17" s="1"/>
  <c r="D15" i="17"/>
  <c r="D45" i="17" s="1"/>
  <c r="B10" i="14"/>
  <c r="B40" i="14" s="1"/>
  <c r="E13" i="15"/>
  <c r="D15" i="16"/>
  <c r="D45" i="16" s="1"/>
  <c r="D10" i="14"/>
  <c r="D40" i="14" s="1"/>
  <c r="H45" i="16"/>
  <c r="H15" i="17"/>
  <c r="H45" i="17" s="1"/>
  <c r="B15" i="16"/>
  <c r="B45" i="16" s="1"/>
  <c r="J15" i="16"/>
  <c r="J45" i="16" s="1"/>
  <c r="J15" i="17"/>
  <c r="J45" i="17" s="1"/>
  <c r="J10" i="26"/>
  <c r="J7" i="26"/>
  <c r="J21" i="22"/>
  <c r="B47" i="14"/>
  <c r="L28" i="17"/>
  <c r="K28" i="17" s="1"/>
  <c r="F68" i="16"/>
  <c r="E68" i="16" s="1"/>
  <c r="E15" i="14"/>
  <c r="F15" i="14" s="1"/>
  <c r="L58" i="16"/>
  <c r="K58" i="16" s="1"/>
  <c r="J14" i="26"/>
  <c r="J21" i="26"/>
  <c r="D23" i="21"/>
  <c r="F79" i="16"/>
  <c r="C79" i="16" s="1"/>
  <c r="C47" i="14"/>
  <c r="E20" i="15"/>
  <c r="L43" i="16"/>
  <c r="K43" i="16" s="1"/>
  <c r="L13" i="16"/>
  <c r="L23" i="16"/>
  <c r="K23" i="16" s="1"/>
  <c r="B12" i="15"/>
  <c r="L75" i="16"/>
  <c r="I75" i="16" s="1"/>
  <c r="F70" i="16"/>
  <c r="E70" i="16" s="1"/>
  <c r="L30" i="17"/>
  <c r="M30" i="17" s="1"/>
  <c r="E21" i="14"/>
  <c r="F21" i="14" s="1"/>
  <c r="E9" i="15"/>
  <c r="L64" i="17"/>
  <c r="I64" i="17" s="1"/>
  <c r="E28" i="15"/>
  <c r="L29" i="16"/>
  <c r="I29" i="16" s="1"/>
  <c r="F23" i="16"/>
  <c r="C23" i="16" s="1"/>
  <c r="H100" i="1"/>
  <c r="H111" i="1" s="1"/>
  <c r="H68" i="17"/>
  <c r="F60" i="17"/>
  <c r="C60" i="17" s="1"/>
  <c r="K100" i="1"/>
  <c r="K111" i="1" s="1"/>
  <c r="F25" i="17"/>
  <c r="C25" i="17" s="1"/>
  <c r="E63" i="17"/>
  <c r="F22" i="17"/>
  <c r="E22" i="17" s="1"/>
  <c r="F69" i="17"/>
  <c r="C69" i="17" s="1"/>
  <c r="F58" i="16"/>
  <c r="C58" i="16" s="1"/>
  <c r="L20" i="17"/>
  <c r="K20" i="17" s="1"/>
  <c r="L22" i="17"/>
  <c r="I22" i="17" s="1"/>
  <c r="F26" i="17"/>
  <c r="C26" i="17" s="1"/>
  <c r="L71" i="17"/>
  <c r="K71" i="17" s="1"/>
  <c r="L81" i="17"/>
  <c r="K81" i="17" s="1"/>
  <c r="F70" i="17"/>
  <c r="C70" i="17" s="1"/>
  <c r="L43" i="17"/>
  <c r="K43" i="17" s="1"/>
  <c r="J68" i="17"/>
  <c r="D52" i="17"/>
  <c r="F22" i="16"/>
  <c r="C22" i="16" s="1"/>
  <c r="F13" i="17"/>
  <c r="F55" i="17"/>
  <c r="C55" i="17" s="1"/>
  <c r="L24" i="16"/>
  <c r="K24" i="16" s="1"/>
  <c r="F66" i="17"/>
  <c r="E66" i="17" s="1"/>
  <c r="F14" i="17"/>
  <c r="C14" i="17" s="1"/>
  <c r="E16" i="14"/>
  <c r="F16" i="14" s="1"/>
  <c r="F43" i="16"/>
  <c r="E43" i="16" s="1"/>
  <c r="F100" i="1"/>
  <c r="J68" i="16"/>
  <c r="L68" i="16" s="1"/>
  <c r="I68" i="16" s="1"/>
  <c r="L60" i="17"/>
  <c r="I60" i="17" s="1"/>
  <c r="F28" i="16"/>
  <c r="G28" i="16" s="1"/>
  <c r="L18" i="17"/>
  <c r="K18" i="17" s="1"/>
  <c r="L25" i="17"/>
  <c r="I25" i="17" s="1"/>
  <c r="L65" i="17"/>
  <c r="K65" i="17" s="1"/>
  <c r="E27" i="15"/>
  <c r="F30" i="17"/>
  <c r="G30" i="17" s="1"/>
  <c r="F62" i="17"/>
  <c r="C62" i="17" s="1"/>
  <c r="F76" i="17"/>
  <c r="C76" i="17" s="1"/>
  <c r="L53" i="17"/>
  <c r="I53" i="17" s="1"/>
  <c r="F71" i="17"/>
  <c r="C71" i="17" s="1"/>
  <c r="L31" i="16"/>
  <c r="F44" i="13"/>
  <c r="B75" i="14" s="1"/>
  <c r="B286" i="18"/>
  <c r="E244" i="18"/>
  <c r="E218" i="18"/>
  <c r="E151" i="18"/>
  <c r="I44" i="8"/>
  <c r="K44" i="8"/>
  <c r="F44" i="8"/>
  <c r="B69" i="14" s="1"/>
  <c r="E145" i="18"/>
  <c r="E125" i="18"/>
  <c r="E130" i="18"/>
  <c r="E102" i="18"/>
  <c r="E109" i="18"/>
  <c r="D105" i="18"/>
  <c r="B87" i="14"/>
  <c r="E98" i="18"/>
  <c r="G44" i="3"/>
  <c r="K44" i="2"/>
  <c r="I28" i="17"/>
  <c r="L78" i="17"/>
  <c r="K78" i="17" s="1"/>
  <c r="B61" i="16"/>
  <c r="B73" i="16" s="1"/>
  <c r="F16" i="16"/>
  <c r="F49" i="16"/>
  <c r="E49" i="16" s="1"/>
  <c r="F63" i="16"/>
  <c r="E63" i="16" s="1"/>
  <c r="F78" i="16"/>
  <c r="E78" i="16" s="1"/>
  <c r="L18" i="16"/>
  <c r="K18" i="16" s="1"/>
  <c r="L25" i="16"/>
  <c r="I25" i="16" s="1"/>
  <c r="L51" i="16"/>
  <c r="I51" i="16" s="1"/>
  <c r="L65" i="16"/>
  <c r="K65" i="16" s="1"/>
  <c r="D80" i="16"/>
  <c r="L28" i="16"/>
  <c r="K28" i="16" s="1"/>
  <c r="L81" i="16"/>
  <c r="I81" i="16" s="1"/>
  <c r="F17" i="16"/>
  <c r="E17" i="16" s="1"/>
  <c r="L22" i="16"/>
  <c r="I22" i="16" s="1"/>
  <c r="F31" i="16"/>
  <c r="F71" i="16"/>
  <c r="E71" i="16" s="1"/>
  <c r="F81" i="16"/>
  <c r="E81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7" i="14"/>
  <c r="E237" i="18"/>
  <c r="E250" i="18"/>
  <c r="G44" i="10"/>
  <c r="H44" i="9"/>
  <c r="I44" i="9"/>
  <c r="C69" i="14"/>
  <c r="E134" i="18"/>
  <c r="E120" i="18"/>
  <c r="D123" i="18"/>
  <c r="E126" i="18"/>
  <c r="E131" i="18"/>
  <c r="I44" i="7"/>
  <c r="D114" i="18"/>
  <c r="E93" i="18"/>
  <c r="E53" i="18"/>
  <c r="C54" i="18"/>
  <c r="B41" i="18"/>
  <c r="C87" i="14"/>
  <c r="E16" i="18"/>
  <c r="E21" i="18"/>
  <c r="E24" i="18"/>
  <c r="L47" i="17"/>
  <c r="K47" i="17" s="1"/>
  <c r="F57" i="17"/>
  <c r="C57" i="17" s="1"/>
  <c r="L69" i="17"/>
  <c r="I69" i="17" s="1"/>
  <c r="C45" i="15"/>
  <c r="E16" i="15"/>
  <c r="E31" i="15"/>
  <c r="E99" i="18"/>
  <c r="E150" i="18"/>
  <c r="D161" i="18"/>
  <c r="E173" i="18"/>
  <c r="I14" i="21"/>
  <c r="I13" i="21"/>
  <c r="H22" i="22"/>
  <c r="D132" i="18"/>
  <c r="F64" i="17"/>
  <c r="C64" i="17" s="1"/>
  <c r="E33" i="15"/>
  <c r="B63" i="18"/>
  <c r="E66" i="18"/>
  <c r="E76" i="18"/>
  <c r="E219" i="18"/>
  <c r="E225" i="18"/>
  <c r="C243" i="18"/>
  <c r="E285" i="18"/>
  <c r="U24" i="12"/>
  <c r="D67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2" i="14" s="1"/>
  <c r="F44" i="11"/>
  <c r="B73" i="14" s="1"/>
  <c r="E96" i="14"/>
  <c r="F96" i="14" s="1"/>
  <c r="E23" i="14"/>
  <c r="F23" i="14" s="1"/>
  <c r="E22" i="14"/>
  <c r="F22" i="14" s="1"/>
  <c r="E45" i="14"/>
  <c r="F45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9" i="14"/>
  <c r="F89" i="14" s="1"/>
  <c r="K44" i="7"/>
  <c r="D127" i="18"/>
  <c r="E137" i="18"/>
  <c r="H44" i="7"/>
  <c r="E103" i="18"/>
  <c r="C105" i="18"/>
  <c r="E105" i="18" s="1"/>
  <c r="D83" i="18"/>
  <c r="B92" i="18"/>
  <c r="I44" i="5"/>
  <c r="G44" i="4"/>
  <c r="E33" i="18"/>
  <c r="K44" i="3"/>
  <c r="J44" i="2"/>
  <c r="D63" i="14" s="1"/>
  <c r="G44" i="2"/>
  <c r="J7" i="22"/>
  <c r="J14" i="22"/>
  <c r="J17" i="26"/>
  <c r="G23" i="21"/>
  <c r="G22" i="22"/>
  <c r="I22" i="22"/>
  <c r="I22" i="23"/>
  <c r="J12" i="24"/>
  <c r="I17" i="25"/>
  <c r="I22" i="26"/>
  <c r="B74" i="14"/>
  <c r="B15" i="18"/>
  <c r="B197" i="18" s="1"/>
  <c r="B313" i="18" s="1"/>
  <c r="C222" i="18"/>
  <c r="E222" i="18" s="1"/>
  <c r="F57" i="16"/>
  <c r="C57" i="16" s="1"/>
  <c r="F21" i="17"/>
  <c r="C21" i="17" s="1"/>
  <c r="F24" i="17"/>
  <c r="C24" i="17" s="1"/>
  <c r="F31" i="17"/>
  <c r="E20" i="18"/>
  <c r="C286" i="18"/>
  <c r="E284" i="18"/>
  <c r="C45" i="18"/>
  <c r="H44" i="13"/>
  <c r="C75" i="14" s="1"/>
  <c r="C291" i="18"/>
  <c r="E291" i="18" s="1"/>
  <c r="J59" i="17"/>
  <c r="L59" i="17" s="1"/>
  <c r="M59" i="17" s="1"/>
  <c r="J59" i="16"/>
  <c r="L59" i="16" s="1"/>
  <c r="M59" i="16" s="1"/>
  <c r="B267" i="18"/>
  <c r="B270" i="18" s="1"/>
  <c r="B276" i="18" s="1"/>
  <c r="D12" i="15"/>
  <c r="J44" i="9"/>
  <c r="D70" i="14" s="1"/>
  <c r="F17" i="17"/>
  <c r="C17" i="17" s="1"/>
  <c r="F24" i="16"/>
  <c r="C24" i="16" s="1"/>
  <c r="F50" i="16"/>
  <c r="C50" i="16" s="1"/>
  <c r="F64" i="16"/>
  <c r="E64" i="16" s="1"/>
  <c r="E182" i="18"/>
  <c r="E40" i="27"/>
  <c r="E51" i="27" s="1"/>
  <c r="D59" i="16"/>
  <c r="F59" i="16" s="1"/>
  <c r="E59" i="16" s="1"/>
  <c r="D37" i="18"/>
  <c r="E37" i="18" s="1"/>
  <c r="J44" i="3"/>
  <c r="D64" i="14" s="1"/>
  <c r="D30" i="15"/>
  <c r="D38" i="15" s="1"/>
  <c r="G40" i="27"/>
  <c r="G51" i="27" s="1"/>
  <c r="L14" i="16"/>
  <c r="K14" i="16" s="1"/>
  <c r="L63" i="17"/>
  <c r="K63" i="17" s="1"/>
  <c r="F44" i="2"/>
  <c r="B63" i="14" s="1"/>
  <c r="W24" i="12"/>
  <c r="AB45" i="12"/>
  <c r="AC45" i="12"/>
  <c r="E51" i="14"/>
  <c r="F51" i="14" s="1"/>
  <c r="F47" i="16"/>
  <c r="E47" i="16" s="1"/>
  <c r="F75" i="16"/>
  <c r="E75" i="16" s="1"/>
  <c r="F19" i="16"/>
  <c r="C19" i="16" s="1"/>
  <c r="F55" i="16"/>
  <c r="C55" i="16" s="1"/>
  <c r="F66" i="16"/>
  <c r="F76" i="16"/>
  <c r="E76" i="16" s="1"/>
  <c r="L26" i="16"/>
  <c r="I26" i="16" s="1"/>
  <c r="L56" i="16"/>
  <c r="L63" i="16"/>
  <c r="K63" i="16" s="1"/>
  <c r="L78" i="16"/>
  <c r="K78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B243" i="18"/>
  <c r="B252" i="18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70" i="14" s="1"/>
  <c r="K44" i="10"/>
  <c r="E11" i="15"/>
  <c r="E19" i="15"/>
  <c r="E44" i="18"/>
  <c r="I21" i="21"/>
  <c r="I20" i="23"/>
  <c r="J7" i="24"/>
  <c r="D23" i="25"/>
  <c r="J19" i="26"/>
  <c r="E38" i="14"/>
  <c r="F38" i="14" s="1"/>
  <c r="D59" i="18"/>
  <c r="E59" i="18" s="1"/>
  <c r="J44" i="4"/>
  <c r="D65" i="14" s="1"/>
  <c r="L64" i="16"/>
  <c r="L14" i="17"/>
  <c r="L19" i="17"/>
  <c r="L48" i="17"/>
  <c r="I48" i="17" s="1"/>
  <c r="L50" i="17"/>
  <c r="K50" i="17" s="1"/>
  <c r="L57" i="17"/>
  <c r="K57" i="17" s="1"/>
  <c r="J80" i="17"/>
  <c r="B52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5" i="14" s="1"/>
  <c r="C74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3" i="14"/>
  <c r="H44" i="5"/>
  <c r="E57" i="14"/>
  <c r="F57" i="14" s="1"/>
  <c r="E25" i="14"/>
  <c r="F25" i="14" s="1"/>
  <c r="E92" i="14"/>
  <c r="F92" i="14" s="1"/>
  <c r="D47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17" i="18"/>
  <c r="D36" i="18"/>
  <c r="E122" i="18"/>
  <c r="B127" i="18"/>
  <c r="E46" i="18"/>
  <c r="E287" i="18"/>
  <c r="E100" i="18"/>
  <c r="B88" i="18"/>
  <c r="E214" i="18"/>
  <c r="D248" i="18"/>
  <c r="C252" i="18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6" i="14"/>
  <c r="D95" i="14"/>
  <c r="B15" i="19"/>
  <c r="E298" i="18"/>
  <c r="E79" i="14"/>
  <c r="F79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3" i="14"/>
  <c r="F83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3" i="14"/>
  <c r="F93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5" i="14"/>
  <c r="F85" i="14" s="1"/>
  <c r="D206" i="18"/>
  <c r="D322" i="18" s="1"/>
  <c r="E84" i="14"/>
  <c r="F84" i="14" s="1"/>
  <c r="C23" i="18"/>
  <c r="D195" i="18"/>
  <c r="E11" i="18"/>
  <c r="D198" i="18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4" i="14"/>
  <c r="D157" i="18"/>
  <c r="E153" i="18"/>
  <c r="L16" i="16"/>
  <c r="K16" i="16" s="1"/>
  <c r="J52" i="16"/>
  <c r="L50" i="16"/>
  <c r="I50" i="16" s="1"/>
  <c r="L57" i="16"/>
  <c r="I57" i="16" s="1"/>
  <c r="L62" i="17"/>
  <c r="E55" i="14"/>
  <c r="F55" i="14" s="1"/>
  <c r="B30" i="15"/>
  <c r="B38" i="15" s="1"/>
  <c r="E7" i="15"/>
  <c r="C30" i="15"/>
  <c r="C38" i="15" s="1"/>
  <c r="E36" i="15"/>
  <c r="E227" i="18"/>
  <c r="B49" i="14"/>
  <c r="E13" i="14"/>
  <c r="F13" i="14" s="1"/>
  <c r="E18" i="14"/>
  <c r="F18" i="14" s="1"/>
  <c r="E12" i="14"/>
  <c r="F12" i="14" s="1"/>
  <c r="E41" i="15"/>
  <c r="E17" i="15"/>
  <c r="E40" i="15"/>
  <c r="V24" i="12"/>
  <c r="D67" i="16" s="1"/>
  <c r="F67" i="16" s="1"/>
  <c r="E67" i="16" s="1"/>
  <c r="E9" i="14"/>
  <c r="F9" i="14" s="1"/>
  <c r="E34" i="15"/>
  <c r="F18" i="16"/>
  <c r="C18" i="16" s="1"/>
  <c r="F25" i="16"/>
  <c r="C25" i="16" s="1"/>
  <c r="D52" i="16"/>
  <c r="F50" i="17"/>
  <c r="C50" i="17" s="1"/>
  <c r="B101" i="18"/>
  <c r="B123" i="18"/>
  <c r="B152" i="18"/>
  <c r="C82" i="14"/>
  <c r="I10" i="21"/>
  <c r="I16" i="21"/>
  <c r="J12" i="22"/>
  <c r="J17" i="22"/>
  <c r="C23" i="25"/>
  <c r="J80" i="16"/>
  <c r="J100" i="1"/>
  <c r="J111" i="1" s="1"/>
  <c r="J114" i="1" s="1"/>
  <c r="H44" i="2"/>
  <c r="F44" i="5"/>
  <c r="B66" i="14" s="1"/>
  <c r="J44" i="5"/>
  <c r="D66" i="14" s="1"/>
  <c r="H44" i="6"/>
  <c r="J44" i="8"/>
  <c r="D69" i="14" s="1"/>
  <c r="K44" i="9"/>
  <c r="J44" i="11"/>
  <c r="D73" i="14" s="1"/>
  <c r="I100" i="1"/>
  <c r="I111" i="1" s="1"/>
  <c r="L48" i="16"/>
  <c r="K48" i="16" s="1"/>
  <c r="L62" i="16"/>
  <c r="I62" i="16" s="1"/>
  <c r="L76" i="16"/>
  <c r="K76" i="16" s="1"/>
  <c r="L69" i="16"/>
  <c r="K69" i="16" s="1"/>
  <c r="L51" i="17"/>
  <c r="K51" i="17" s="1"/>
  <c r="L58" i="17"/>
  <c r="I58" i="17" s="1"/>
  <c r="B199" i="18"/>
  <c r="B315" i="18" s="1"/>
  <c r="B193" i="18"/>
  <c r="B309" i="18" s="1"/>
  <c r="C83" i="18"/>
  <c r="B136" i="18"/>
  <c r="B157" i="18"/>
  <c r="D86" i="14"/>
  <c r="I7" i="21"/>
  <c r="C23" i="21"/>
  <c r="I15" i="21"/>
  <c r="I16" i="25"/>
  <c r="I15" i="25"/>
  <c r="J19" i="24"/>
  <c r="J20" i="24"/>
  <c r="L29" i="17"/>
  <c r="B45" i="15"/>
  <c r="D53" i="14"/>
  <c r="D49" i="14"/>
  <c r="E49" i="14" s="1"/>
  <c r="F49" i="14" s="1"/>
  <c r="I44" i="6"/>
  <c r="F44" i="10"/>
  <c r="B72" i="14" s="1"/>
  <c r="H44" i="11"/>
  <c r="I44" i="11"/>
  <c r="AA45" i="12"/>
  <c r="D22" i="22"/>
  <c r="J16" i="26"/>
  <c r="H80" i="17"/>
  <c r="J44" i="7"/>
  <c r="D68" i="14" s="1"/>
  <c r="F14" i="16"/>
  <c r="C14" i="16" s="1"/>
  <c r="F21" i="16"/>
  <c r="C21" i="16" s="1"/>
  <c r="F20" i="16"/>
  <c r="G20" i="16" s="1"/>
  <c r="F26" i="16"/>
  <c r="E26" i="16" s="1"/>
  <c r="F69" i="16"/>
  <c r="C69" i="16" s="1"/>
  <c r="L17" i="16"/>
  <c r="I17" i="16" s="1"/>
  <c r="E46" i="15"/>
  <c r="L17" i="17"/>
  <c r="K17" i="17" s="1"/>
  <c r="L31" i="17"/>
  <c r="K31" i="17" s="1"/>
  <c r="B61" i="17"/>
  <c r="B73" i="17" s="1"/>
  <c r="B80" i="17"/>
  <c r="D80" i="17"/>
  <c r="B203" i="18"/>
  <c r="B319" i="18" s="1"/>
  <c r="D200" i="18"/>
  <c r="E38" i="18"/>
  <c r="E65" i="18"/>
  <c r="C79" i="18"/>
  <c r="E80" i="18"/>
  <c r="E155" i="18"/>
  <c r="B170" i="18"/>
  <c r="E223" i="18"/>
  <c r="B95" i="14"/>
  <c r="D82" i="14"/>
  <c r="E94" i="14"/>
  <c r="F94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4" i="14"/>
  <c r="F44" i="14" s="1"/>
  <c r="E43" i="14"/>
  <c r="F43" i="14" s="1"/>
  <c r="H80" i="16"/>
  <c r="L70" i="17"/>
  <c r="K70" i="17" s="1"/>
  <c r="I44" i="2"/>
  <c r="I44" i="3"/>
  <c r="K44" i="6"/>
  <c r="G44" i="9"/>
  <c r="G44" i="11"/>
  <c r="L53" i="16"/>
  <c r="K53" i="16" s="1"/>
  <c r="F30" i="16"/>
  <c r="G30" i="16" s="1"/>
  <c r="H61" i="16"/>
  <c r="H73" i="16" s="1"/>
  <c r="L21" i="17"/>
  <c r="I21" i="17" s="1"/>
  <c r="L66" i="17"/>
  <c r="K66" i="17" s="1"/>
  <c r="L75" i="17"/>
  <c r="I75" i="17" s="1"/>
  <c r="F68" i="17"/>
  <c r="C68" i="17" s="1"/>
  <c r="F29" i="17"/>
  <c r="G29" i="17" s="1"/>
  <c r="H52" i="17"/>
  <c r="F18" i="17"/>
  <c r="C18" i="17" s="1"/>
  <c r="L76" i="17"/>
  <c r="K76" i="17" s="1"/>
  <c r="L79" i="17"/>
  <c r="K79" i="17" s="1"/>
  <c r="F23" i="17"/>
  <c r="C23" i="17" s="1"/>
  <c r="H61" i="17"/>
  <c r="L23" i="17"/>
  <c r="K23" i="17" s="1"/>
  <c r="L56" i="17"/>
  <c r="K56" i="17" s="1"/>
  <c r="F81" i="17"/>
  <c r="E81" i="17" s="1"/>
  <c r="L16" i="17"/>
  <c r="L13" i="17"/>
  <c r="K13" i="17" s="1"/>
  <c r="J52" i="17"/>
  <c r="F47" i="17"/>
  <c r="C47" i="17" s="1"/>
  <c r="F58" i="17"/>
  <c r="C58" i="17" s="1"/>
  <c r="F19" i="17"/>
  <c r="C19" i="17" s="1"/>
  <c r="F27" i="17"/>
  <c r="G27" i="17" s="1"/>
  <c r="F43" i="17"/>
  <c r="E43" i="17" s="1"/>
  <c r="L49" i="17"/>
  <c r="I49" i="17" s="1"/>
  <c r="F41" i="17"/>
  <c r="C41" i="17" s="1"/>
  <c r="F65" i="17"/>
  <c r="C65" i="17" s="1"/>
  <c r="F48" i="17"/>
  <c r="C48" i="17" s="1"/>
  <c r="K75" i="16"/>
  <c r="L66" i="16"/>
  <c r="I66" i="16" s="1"/>
  <c r="L19" i="16"/>
  <c r="I19" i="16" s="1"/>
  <c r="L47" i="16"/>
  <c r="K47" i="16" s="1"/>
  <c r="F41" i="16"/>
  <c r="C41" i="16" s="1"/>
  <c r="B52" i="16"/>
  <c r="L71" i="16"/>
  <c r="F65" i="16"/>
  <c r="C65" i="16" s="1"/>
  <c r="B80" i="16"/>
  <c r="L55" i="16"/>
  <c r="I55" i="16" s="1"/>
  <c r="I58" i="16"/>
  <c r="L60" i="16"/>
  <c r="I60" i="16" s="1"/>
  <c r="F60" i="16"/>
  <c r="F48" i="16"/>
  <c r="E48" i="16" s="1"/>
  <c r="F56" i="16"/>
  <c r="C56" i="16" s="1"/>
  <c r="F62" i="16"/>
  <c r="L20" i="16"/>
  <c r="F51" i="16"/>
  <c r="H52" i="16"/>
  <c r="L49" i="16"/>
  <c r="K49" i="16" s="1"/>
  <c r="F53" i="16"/>
  <c r="C53" i="16" s="1"/>
  <c r="L70" i="16"/>
  <c r="I70" i="16" s="1"/>
  <c r="E22" i="15"/>
  <c r="C12" i="15"/>
  <c r="E25" i="15"/>
  <c r="E10" i="15"/>
  <c r="E8" i="15"/>
  <c r="E14" i="14"/>
  <c r="F14" i="14" s="1"/>
  <c r="E19" i="14"/>
  <c r="F19" i="14" s="1"/>
  <c r="C95" i="14"/>
  <c r="E42" i="14"/>
  <c r="F42" i="14" s="1"/>
  <c r="E80" i="14"/>
  <c r="F80" i="14" s="1"/>
  <c r="E81" i="14"/>
  <c r="F81" i="14" s="1"/>
  <c r="E20" i="14"/>
  <c r="F20" i="14" s="1"/>
  <c r="E90" i="14"/>
  <c r="F90" i="14" s="1"/>
  <c r="E24" i="14"/>
  <c r="F24" i="14" s="1"/>
  <c r="B82" i="14"/>
  <c r="C197" i="18"/>
  <c r="E175" i="18"/>
  <c r="E32" i="15"/>
  <c r="D106" i="18"/>
  <c r="C68" i="16"/>
  <c r="B22" i="24"/>
  <c r="J21" i="24"/>
  <c r="M28" i="17"/>
  <c r="J44" i="6"/>
  <c r="D67" i="14" s="1"/>
  <c r="E11" i="14"/>
  <c r="F11" i="14" s="1"/>
  <c r="D59" i="17"/>
  <c r="C40" i="27"/>
  <c r="C51" i="27" s="1"/>
  <c r="J9" i="26"/>
  <c r="D22" i="26"/>
  <c r="E18" i="15"/>
  <c r="L55" i="17"/>
  <c r="I55" i="17" s="1"/>
  <c r="F49" i="17"/>
  <c r="C49" i="17" s="1"/>
  <c r="F56" i="17"/>
  <c r="E56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E293" i="18"/>
  <c r="I14" i="23"/>
  <c r="D23" i="23"/>
  <c r="I12" i="23"/>
  <c r="H23" i="23"/>
  <c r="D22" i="24"/>
  <c r="J8" i="24"/>
  <c r="H44" i="3"/>
  <c r="C41" i="18"/>
  <c r="C198" i="18"/>
  <c r="D199" i="18"/>
  <c r="D315" i="18" s="1"/>
  <c r="E39" i="18"/>
  <c r="B83" i="18"/>
  <c r="B195" i="18"/>
  <c r="B22" i="22"/>
  <c r="J16" i="22"/>
  <c r="L79" i="16"/>
  <c r="K79" i="16" s="1"/>
  <c r="E36" i="14"/>
  <c r="F36" i="14" s="1"/>
  <c r="L41" i="16"/>
  <c r="I41" i="16" s="1"/>
  <c r="L41" i="17"/>
  <c r="G100" i="1"/>
  <c r="G111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6" i="14"/>
  <c r="J10" i="24"/>
  <c r="E23" i="25"/>
  <c r="E46" i="14"/>
  <c r="F46" i="14" s="1"/>
  <c r="D51" i="27"/>
  <c r="F51" i="27"/>
  <c r="F44" i="6"/>
  <c r="B67" i="14" s="1"/>
  <c r="L24" i="17"/>
  <c r="F51" i="17"/>
  <c r="E51" i="17" s="1"/>
  <c r="F75" i="17"/>
  <c r="E75" i="17" s="1"/>
  <c r="B110" i="18"/>
  <c r="E135" i="18"/>
  <c r="D295" i="18"/>
  <c r="I13" i="25"/>
  <c r="I21" i="25"/>
  <c r="E26" i="15"/>
  <c r="L27" i="16"/>
  <c r="B51" i="27"/>
  <c r="B23" i="18"/>
  <c r="E18" i="18"/>
  <c r="E243" i="18" l="1"/>
  <c r="C295" i="18"/>
  <c r="D41" i="18"/>
  <c r="B254" i="18"/>
  <c r="E28" i="16"/>
  <c r="E36" i="18"/>
  <c r="E54" i="18"/>
  <c r="E79" i="17"/>
  <c r="K30" i="17"/>
  <c r="E299" i="18"/>
  <c r="I18" i="16"/>
  <c r="E252" i="18"/>
  <c r="K29" i="16"/>
  <c r="D314" i="18"/>
  <c r="E78" i="17"/>
  <c r="E189" i="18"/>
  <c r="M29" i="16"/>
  <c r="K20" i="16"/>
  <c r="M20" i="16"/>
  <c r="I13" i="16"/>
  <c r="E23" i="16"/>
  <c r="H73" i="17"/>
  <c r="H82" i="17" s="1"/>
  <c r="E79" i="16"/>
  <c r="K13" i="16"/>
  <c r="L68" i="17"/>
  <c r="K68" i="17" s="1"/>
  <c r="M81" i="17"/>
  <c r="I30" i="17"/>
  <c r="C28" i="16"/>
  <c r="I24" i="16"/>
  <c r="C70" i="16"/>
  <c r="I76" i="17"/>
  <c r="I23" i="16"/>
  <c r="I43" i="16"/>
  <c r="K22" i="17"/>
  <c r="B82" i="16"/>
  <c r="D19" i="18"/>
  <c r="E19" i="18" s="1"/>
  <c r="E32" i="18"/>
  <c r="E132" i="18"/>
  <c r="B71" i="14"/>
  <c r="B76" i="14" s="1"/>
  <c r="C254" i="18"/>
  <c r="B314" i="18"/>
  <c r="B317" i="18" s="1"/>
  <c r="B19" i="18"/>
  <c r="B25" i="18" s="1"/>
  <c r="I18" i="17"/>
  <c r="E13" i="17"/>
  <c r="K25" i="17"/>
  <c r="I43" i="17"/>
  <c r="E24" i="16"/>
  <c r="E58" i="16"/>
  <c r="C13" i="16"/>
  <c r="I81" i="17"/>
  <c r="K64" i="17"/>
  <c r="K60" i="17"/>
  <c r="C22" i="17"/>
  <c r="C16" i="16"/>
  <c r="C43" i="16"/>
  <c r="I59" i="16"/>
  <c r="E22" i="16"/>
  <c r="K27" i="17"/>
  <c r="C66" i="17"/>
  <c r="D59" i="14"/>
  <c r="I71" i="17"/>
  <c r="I50" i="17"/>
  <c r="E60" i="17"/>
  <c r="J61" i="17"/>
  <c r="M20" i="17"/>
  <c r="I20" i="17"/>
  <c r="E69" i="17"/>
  <c r="E19" i="17"/>
  <c r="E58" i="17"/>
  <c r="E25" i="17"/>
  <c r="K25" i="16"/>
  <c r="E50" i="17"/>
  <c r="E49" i="17"/>
  <c r="E23" i="17"/>
  <c r="I59" i="17"/>
  <c r="E24" i="17"/>
  <c r="E47" i="17"/>
  <c r="K59" i="17"/>
  <c r="E29" i="16"/>
  <c r="E17" i="17"/>
  <c r="E16" i="17"/>
  <c r="E18" i="17"/>
  <c r="E14" i="17"/>
  <c r="E21" i="17"/>
  <c r="C78" i="16"/>
  <c r="E55" i="17"/>
  <c r="E57" i="17"/>
  <c r="E71" i="17"/>
  <c r="E68" i="17"/>
  <c r="E28" i="17"/>
  <c r="E27" i="17"/>
  <c r="E26" i="17"/>
  <c r="E70" i="17"/>
  <c r="E29" i="17"/>
  <c r="E76" i="17"/>
  <c r="C27" i="16"/>
  <c r="E62" i="17"/>
  <c r="C31" i="17"/>
  <c r="E31" i="17"/>
  <c r="E65" i="17"/>
  <c r="E41" i="17"/>
  <c r="E64" i="17"/>
  <c r="C13" i="17"/>
  <c r="E48" i="17"/>
  <c r="E30" i="17"/>
  <c r="K31" i="16"/>
  <c r="I31" i="16"/>
  <c r="E31" i="16"/>
  <c r="C31" i="16"/>
  <c r="E19" i="16"/>
  <c r="K81" i="16"/>
  <c r="C49" i="16"/>
  <c r="I14" i="16"/>
  <c r="D61" i="16"/>
  <c r="C30" i="17"/>
  <c r="G81" i="16"/>
  <c r="K69" i="17"/>
  <c r="E16" i="16"/>
  <c r="K22" i="16"/>
  <c r="I65" i="17"/>
  <c r="I48" i="16"/>
  <c r="E12" i="15"/>
  <c r="C63" i="16"/>
  <c r="E55" i="16"/>
  <c r="I78" i="17"/>
  <c r="I57" i="17"/>
  <c r="K17" i="16"/>
  <c r="K51" i="16"/>
  <c r="E57" i="16"/>
  <c r="F15" i="16"/>
  <c r="F45" i="16" s="1"/>
  <c r="C45" i="16" s="1"/>
  <c r="H82" i="16"/>
  <c r="I47" i="17"/>
  <c r="F67" i="17"/>
  <c r="C67" i="17" s="1"/>
  <c r="E30" i="16"/>
  <c r="K53" i="17"/>
  <c r="D47" i="15"/>
  <c r="C47" i="15"/>
  <c r="C28" i="17"/>
  <c r="F15" i="17"/>
  <c r="G15" i="17" s="1"/>
  <c r="I65" i="16"/>
  <c r="K58" i="17"/>
  <c r="G59" i="16"/>
  <c r="E290" i="18"/>
  <c r="C138" i="18"/>
  <c r="E114" i="18"/>
  <c r="E101" i="18"/>
  <c r="D63" i="18"/>
  <c r="E63" i="18" s="1"/>
  <c r="E67" i="18"/>
  <c r="E10" i="18"/>
  <c r="I27" i="17"/>
  <c r="K48" i="17"/>
  <c r="I17" i="17"/>
  <c r="K62" i="16"/>
  <c r="C81" i="16"/>
  <c r="C64" i="16"/>
  <c r="G29" i="16"/>
  <c r="E27" i="16"/>
  <c r="C76" i="16"/>
  <c r="E69" i="16"/>
  <c r="C17" i="16"/>
  <c r="E50" i="16"/>
  <c r="K59" i="16"/>
  <c r="M28" i="16"/>
  <c r="M81" i="16"/>
  <c r="I28" i="16"/>
  <c r="C71" i="16"/>
  <c r="E20" i="16"/>
  <c r="I78" i="16"/>
  <c r="C75" i="16"/>
  <c r="E14" i="16"/>
  <c r="I69" i="16"/>
  <c r="C26" i="16"/>
  <c r="E18" i="16"/>
  <c r="I76" i="16"/>
  <c r="C59" i="16"/>
  <c r="C47" i="16"/>
  <c r="F80" i="16"/>
  <c r="E80" i="16" s="1"/>
  <c r="K50" i="16"/>
  <c r="I63" i="16"/>
  <c r="E286" i="18"/>
  <c r="E248" i="18"/>
  <c r="C73" i="14"/>
  <c r="E73" i="14" s="1"/>
  <c r="F73" i="14" s="1"/>
  <c r="C72" i="14"/>
  <c r="E72" i="14" s="1"/>
  <c r="F72" i="14" s="1"/>
  <c r="E217" i="18"/>
  <c r="C70" i="14"/>
  <c r="E70" i="14" s="1"/>
  <c r="F70" i="14" s="1"/>
  <c r="B163" i="18"/>
  <c r="E152" i="18"/>
  <c r="E157" i="18"/>
  <c r="C68" i="14"/>
  <c r="E68" i="14" s="1"/>
  <c r="F68" i="14" s="1"/>
  <c r="E123" i="18"/>
  <c r="D138" i="18"/>
  <c r="E127" i="18"/>
  <c r="C67" i="14"/>
  <c r="B94" i="18"/>
  <c r="E83" i="18"/>
  <c r="C66" i="14"/>
  <c r="E66" i="14" s="1"/>
  <c r="F66" i="14" s="1"/>
  <c r="C65" i="14"/>
  <c r="E65" i="14" s="1"/>
  <c r="F65" i="14" s="1"/>
  <c r="C47" i="18"/>
  <c r="C64" i="14"/>
  <c r="C63" i="14"/>
  <c r="E63" i="14" s="1"/>
  <c r="F63" i="14" s="1"/>
  <c r="C91" i="14"/>
  <c r="C97" i="14" s="1"/>
  <c r="E88" i="14"/>
  <c r="F88" i="14" s="1"/>
  <c r="B91" i="14"/>
  <c r="B97" i="14" s="1"/>
  <c r="C301" i="18"/>
  <c r="L80" i="17"/>
  <c r="K68" i="16"/>
  <c r="I66" i="17"/>
  <c r="I51" i="17"/>
  <c r="B185" i="18"/>
  <c r="B69" i="18"/>
  <c r="J22" i="26"/>
  <c r="K26" i="16"/>
  <c r="C67" i="16"/>
  <c r="E21" i="16"/>
  <c r="I47" i="16"/>
  <c r="E58" i="18"/>
  <c r="B47" i="18"/>
  <c r="L15" i="17"/>
  <c r="K21" i="16"/>
  <c r="K66" i="16"/>
  <c r="I63" i="17"/>
  <c r="I70" i="17"/>
  <c r="E136" i="18"/>
  <c r="C69" i="18"/>
  <c r="D254" i="18"/>
  <c r="E92" i="18"/>
  <c r="E47" i="14"/>
  <c r="F47" i="14" s="1"/>
  <c r="E53" i="14"/>
  <c r="F53" i="14" s="1"/>
  <c r="E74" i="14"/>
  <c r="F74" i="14" s="1"/>
  <c r="C313" i="18"/>
  <c r="B232" i="18"/>
  <c r="E221" i="18"/>
  <c r="C226" i="18"/>
  <c r="C232" i="18" s="1"/>
  <c r="C312" i="18"/>
  <c r="E315" i="18"/>
  <c r="E45" i="18"/>
  <c r="J61" i="16"/>
  <c r="E53" i="16"/>
  <c r="E56" i="16"/>
  <c r="I23" i="17"/>
  <c r="C30" i="16"/>
  <c r="D94" i="18"/>
  <c r="K14" i="17"/>
  <c r="I14" i="17"/>
  <c r="K57" i="16"/>
  <c r="I16" i="16"/>
  <c r="D25" i="18"/>
  <c r="I64" i="16"/>
  <c r="K64" i="16"/>
  <c r="C66" i="16"/>
  <c r="E66" i="16"/>
  <c r="J67" i="17"/>
  <c r="L67" i="17" s="1"/>
  <c r="J67" i="16"/>
  <c r="E41" i="16"/>
  <c r="E69" i="14"/>
  <c r="F69" i="14" s="1"/>
  <c r="E75" i="14"/>
  <c r="F75" i="14" s="1"/>
  <c r="K19" i="17"/>
  <c r="I19" i="17"/>
  <c r="K56" i="16"/>
  <c r="I56" i="16"/>
  <c r="E86" i="14"/>
  <c r="F86" i="14" s="1"/>
  <c r="E95" i="14"/>
  <c r="F95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2" i="14"/>
  <c r="F82" i="14" s="1"/>
  <c r="D192" i="18"/>
  <c r="C25" i="18"/>
  <c r="E206" i="18"/>
  <c r="C308" i="18"/>
  <c r="E195" i="18"/>
  <c r="D311" i="18"/>
  <c r="E311" i="18" s="1"/>
  <c r="E25" i="16"/>
  <c r="C20" i="16"/>
  <c r="I53" i="16"/>
  <c r="I31" i="17"/>
  <c r="E306" i="18"/>
  <c r="B201" i="18"/>
  <c r="E202" i="18"/>
  <c r="D318" i="18"/>
  <c r="J22" i="22"/>
  <c r="I23" i="23"/>
  <c r="K55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2" i="17"/>
  <c r="I62" i="17"/>
  <c r="E10" i="14"/>
  <c r="F10" i="14" s="1"/>
  <c r="B116" i="18"/>
  <c r="C48" i="16"/>
  <c r="K75" i="17"/>
  <c r="I23" i="21"/>
  <c r="B138" i="18"/>
  <c r="D185" i="18"/>
  <c r="E183" i="18"/>
  <c r="C94" i="18"/>
  <c r="K16" i="17"/>
  <c r="I16" i="17"/>
  <c r="I56" i="17"/>
  <c r="C43" i="17"/>
  <c r="L52" i="17"/>
  <c r="K52" i="17" s="1"/>
  <c r="K21" i="17"/>
  <c r="C29" i="17"/>
  <c r="I79" i="17"/>
  <c r="G81" i="17"/>
  <c r="C81" i="17"/>
  <c r="K49" i="17"/>
  <c r="C27" i="17"/>
  <c r="I49" i="16"/>
  <c r="I20" i="16"/>
  <c r="K60" i="16"/>
  <c r="K19" i="16"/>
  <c r="K70" i="16"/>
  <c r="F61" i="16"/>
  <c r="C60" i="16"/>
  <c r="C62" i="16"/>
  <c r="E62" i="16"/>
  <c r="L52" i="16"/>
  <c r="C51" i="16"/>
  <c r="E51" i="16"/>
  <c r="F52" i="16"/>
  <c r="E52" i="16" s="1"/>
  <c r="I71" i="16"/>
  <c r="K71" i="16"/>
  <c r="E65" i="16"/>
  <c r="E60" i="16"/>
  <c r="G20" i="17"/>
  <c r="C75" i="17"/>
  <c r="E199" i="18"/>
  <c r="J22" i="24"/>
  <c r="C314" i="18"/>
  <c r="C163" i="18"/>
  <c r="E161" i="18"/>
  <c r="D91" i="14"/>
  <c r="E87" i="14"/>
  <c r="F87" i="14" s="1"/>
  <c r="K27" i="16"/>
  <c r="I27" i="16"/>
  <c r="M27" i="16"/>
  <c r="E295" i="18"/>
  <c r="D301" i="18"/>
  <c r="E301" i="18" s="1"/>
  <c r="K24" i="17"/>
  <c r="I24" i="17"/>
  <c r="K41" i="16"/>
  <c r="D47" i="18"/>
  <c r="E47" i="18" s="1"/>
  <c r="E41" i="18"/>
  <c r="C320" i="18"/>
  <c r="E204" i="18"/>
  <c r="C205" i="18"/>
  <c r="F80" i="17"/>
  <c r="E80" i="17" s="1"/>
  <c r="E198" i="18"/>
  <c r="L15" i="16"/>
  <c r="I15" i="16" s="1"/>
  <c r="E106" i="18"/>
  <c r="D110" i="18"/>
  <c r="D197" i="18"/>
  <c r="D201" i="18" s="1"/>
  <c r="K26" i="17"/>
  <c r="D309" i="18"/>
  <c r="E193" i="18"/>
  <c r="F52" i="17"/>
  <c r="E52" i="17" s="1"/>
  <c r="C51" i="17"/>
  <c r="K30" i="16"/>
  <c r="M30" i="16"/>
  <c r="B320" i="18"/>
  <c r="B321" i="18" s="1"/>
  <c r="B205" i="18"/>
  <c r="K41" i="17"/>
  <c r="I41" i="17"/>
  <c r="C40" i="14"/>
  <c r="C59" i="14" s="1"/>
  <c r="I79" i="16"/>
  <c r="L80" i="16"/>
  <c r="C56" i="17"/>
  <c r="C20" i="17"/>
  <c r="K55" i="17"/>
  <c r="L61" i="17"/>
  <c r="E30" i="15"/>
  <c r="E38" i="15" s="1"/>
  <c r="F59" i="17"/>
  <c r="E59" i="17" s="1"/>
  <c r="D61" i="17"/>
  <c r="D73" i="17" s="1"/>
  <c r="D163" i="18"/>
  <c r="I30" i="16"/>
  <c r="E254" i="18" l="1"/>
  <c r="L45" i="16"/>
  <c r="I68" i="17"/>
  <c r="D69" i="18"/>
  <c r="E138" i="18"/>
  <c r="L61" i="16"/>
  <c r="K61" i="16" s="1"/>
  <c r="J73" i="16"/>
  <c r="J82" i="16" s="1"/>
  <c r="M49" i="16" s="1"/>
  <c r="D73" i="16"/>
  <c r="D82" i="16" s="1"/>
  <c r="J73" i="17"/>
  <c r="C61" i="16"/>
  <c r="F73" i="16"/>
  <c r="F82" i="16" s="1"/>
  <c r="G13" i="16" s="1"/>
  <c r="L73" i="17"/>
  <c r="F45" i="17"/>
  <c r="E45" i="17" s="1"/>
  <c r="K15" i="17"/>
  <c r="L45" i="17"/>
  <c r="K45" i="17" s="1"/>
  <c r="E67" i="17"/>
  <c r="E15" i="17"/>
  <c r="E15" i="16"/>
  <c r="C15" i="16"/>
  <c r="I15" i="17"/>
  <c r="C15" i="17"/>
  <c r="I80" i="17"/>
  <c r="K80" i="17"/>
  <c r="C80" i="16"/>
  <c r="M15" i="17"/>
  <c r="E45" i="16"/>
  <c r="E47" i="15"/>
  <c r="E226" i="18"/>
  <c r="E64" i="14"/>
  <c r="F64" i="14" s="1"/>
  <c r="E69" i="18"/>
  <c r="E94" i="18"/>
  <c r="E232" i="18"/>
  <c r="D71" i="14"/>
  <c r="D76" i="14" s="1"/>
  <c r="E67" i="14"/>
  <c r="F67" i="14" s="1"/>
  <c r="C71" i="14"/>
  <c r="C76" i="14" s="1"/>
  <c r="E25" i="18"/>
  <c r="L67" i="16"/>
  <c r="K67" i="16" s="1"/>
  <c r="K67" i="17"/>
  <c r="I67" i="17"/>
  <c r="E305" i="18"/>
  <c r="E163" i="18"/>
  <c r="E196" i="18"/>
  <c r="B207" i="18"/>
  <c r="E192" i="18"/>
  <c r="E308" i="18"/>
  <c r="B323" i="18"/>
  <c r="E185" i="18"/>
  <c r="E318" i="18"/>
  <c r="D321" i="18"/>
  <c r="I52" i="17"/>
  <c r="E61" i="16"/>
  <c r="K52" i="16"/>
  <c r="I52" i="16"/>
  <c r="C52" i="16"/>
  <c r="E201" i="18"/>
  <c r="D207" i="18"/>
  <c r="I61" i="17"/>
  <c r="K61" i="17"/>
  <c r="E59" i="14"/>
  <c r="F59" i="14" s="1"/>
  <c r="E40" i="14"/>
  <c r="F40" i="14" s="1"/>
  <c r="E314" i="18"/>
  <c r="C317" i="18"/>
  <c r="K80" i="16"/>
  <c r="I80" i="16"/>
  <c r="E309" i="18"/>
  <c r="D312" i="18"/>
  <c r="E312" i="18" s="1"/>
  <c r="C321" i="18"/>
  <c r="E320" i="18"/>
  <c r="E110" i="18"/>
  <c r="D116" i="18"/>
  <c r="E116" i="18" s="1"/>
  <c r="C80" i="17"/>
  <c r="D97" i="14"/>
  <c r="E97" i="14" s="1"/>
  <c r="F97" i="14" s="1"/>
  <c r="E91" i="14"/>
  <c r="F91" i="14" s="1"/>
  <c r="C59" i="17"/>
  <c r="G59" i="17"/>
  <c r="K15" i="16"/>
  <c r="K45" i="16"/>
  <c r="I45" i="16"/>
  <c r="C52" i="17"/>
  <c r="E197" i="18"/>
  <c r="D313" i="18"/>
  <c r="E205" i="18"/>
  <c r="C207" i="18"/>
  <c r="F61" i="17"/>
  <c r="G48" i="16" l="1"/>
  <c r="G49" i="16"/>
  <c r="G50" i="16"/>
  <c r="E61" i="17"/>
  <c r="F73" i="17"/>
  <c r="I61" i="16"/>
  <c r="L73" i="16"/>
  <c r="L82" i="16" s="1"/>
  <c r="C45" i="17"/>
  <c r="L82" i="17"/>
  <c r="M73" i="17" s="1"/>
  <c r="I45" i="17"/>
  <c r="M48" i="16"/>
  <c r="M50" i="16"/>
  <c r="D82" i="17"/>
  <c r="J82" i="17"/>
  <c r="M48" i="17" s="1"/>
  <c r="E76" i="14"/>
  <c r="F76" i="14" s="1"/>
  <c r="E71" i="14"/>
  <c r="F71" i="14" s="1"/>
  <c r="I67" i="16"/>
  <c r="E73" i="16"/>
  <c r="C73" i="16"/>
  <c r="G73" i="16"/>
  <c r="C61" i="17"/>
  <c r="E313" i="18"/>
  <c r="D317" i="18"/>
  <c r="C323" i="18"/>
  <c r="E321" i="18"/>
  <c r="E207" i="18"/>
  <c r="K73" i="17"/>
  <c r="I73" i="17"/>
  <c r="E73" i="17" l="1"/>
  <c r="M50" i="17"/>
  <c r="M49" i="17"/>
  <c r="I73" i="16"/>
  <c r="K73" i="16"/>
  <c r="G45" i="16"/>
  <c r="G51" i="16"/>
  <c r="G43" i="16"/>
  <c r="G47" i="16"/>
  <c r="G25" i="16"/>
  <c r="G64" i="16"/>
  <c r="G19" i="16"/>
  <c r="G58" i="16"/>
  <c r="G80" i="16"/>
  <c r="G24" i="16"/>
  <c r="G14" i="16"/>
  <c r="G82" i="16"/>
  <c r="G63" i="16"/>
  <c r="G16" i="16"/>
  <c r="G31" i="16"/>
  <c r="G21" i="16"/>
  <c r="G78" i="16"/>
  <c r="G18" i="16"/>
  <c r="G67" i="16"/>
  <c r="G76" i="16"/>
  <c r="G53" i="16"/>
  <c r="G52" i="16"/>
  <c r="G23" i="16"/>
  <c r="G71" i="16"/>
  <c r="G69" i="16"/>
  <c r="G68" i="16"/>
  <c r="G57" i="16"/>
  <c r="G22" i="16"/>
  <c r="G26" i="16"/>
  <c r="G62" i="16"/>
  <c r="G56" i="16"/>
  <c r="G15" i="16"/>
  <c r="G79" i="16"/>
  <c r="G66" i="16"/>
  <c r="G61" i="16"/>
  <c r="E82" i="16"/>
  <c r="G70" i="16"/>
  <c r="G60" i="16"/>
  <c r="G65" i="16"/>
  <c r="G17" i="16"/>
  <c r="G75" i="16"/>
  <c r="G41" i="16"/>
  <c r="G55" i="16"/>
  <c r="C82" i="16"/>
  <c r="M56" i="17"/>
  <c r="M82" i="17"/>
  <c r="M13" i="17"/>
  <c r="M79" i="17"/>
  <c r="M60" i="17"/>
  <c r="M44" i="17"/>
  <c r="M43" i="17"/>
  <c r="M25" i="17"/>
  <c r="M76" i="17"/>
  <c r="M78" i="17"/>
  <c r="M69" i="17"/>
  <c r="M31" i="17"/>
  <c r="M14" i="17"/>
  <c r="M18" i="17"/>
  <c r="M58" i="17"/>
  <c r="M70" i="17"/>
  <c r="M47" i="17"/>
  <c r="M19" i="17"/>
  <c r="M66" i="17"/>
  <c r="M51" i="17"/>
  <c r="M16" i="17"/>
  <c r="M53" i="17"/>
  <c r="M75" i="17"/>
  <c r="M71" i="17"/>
  <c r="M65" i="17"/>
  <c r="M64" i="17"/>
  <c r="M21" i="17"/>
  <c r="M67" i="17"/>
  <c r="M23" i="17"/>
  <c r="M22" i="17"/>
  <c r="M57" i="17"/>
  <c r="M62" i="17"/>
  <c r="M17" i="17"/>
  <c r="M63" i="17"/>
  <c r="M68" i="17"/>
  <c r="M52" i="17"/>
  <c r="M24" i="17"/>
  <c r="M80" i="17"/>
  <c r="M26" i="17"/>
  <c r="M41" i="17"/>
  <c r="M55" i="17"/>
  <c r="I82" i="17"/>
  <c r="K82" i="17"/>
  <c r="M61" i="17"/>
  <c r="M45" i="17"/>
  <c r="C73" i="17"/>
  <c r="G48" i="17"/>
  <c r="G50" i="17"/>
  <c r="G49" i="17"/>
  <c r="E317" i="18"/>
  <c r="D323" i="18"/>
  <c r="E323" i="18" s="1"/>
  <c r="M80" i="16" l="1"/>
  <c r="M44" i="16"/>
  <c r="M56" i="16"/>
  <c r="M25" i="16"/>
  <c r="M55" i="16"/>
  <c r="M43" i="16"/>
  <c r="M14" i="16"/>
  <c r="M24" i="16"/>
  <c r="M62" i="16"/>
  <c r="M67" i="16"/>
  <c r="M19" i="16"/>
  <c r="M73" i="16"/>
  <c r="M52" i="16"/>
  <c r="M82" i="16"/>
  <c r="M63" i="16"/>
  <c r="M78" i="16"/>
  <c r="M66" i="16"/>
  <c r="M18" i="16"/>
  <c r="K82" i="16"/>
  <c r="M23" i="16"/>
  <c r="M70" i="16"/>
  <c r="M65" i="16"/>
  <c r="M45" i="16"/>
  <c r="M53" i="16"/>
  <c r="M13" i="16"/>
  <c r="M60" i="16"/>
  <c r="M58" i="16"/>
  <c r="M22" i="16"/>
  <c r="M51" i="16"/>
  <c r="M47" i="16"/>
  <c r="M16" i="16"/>
  <c r="M61" i="16"/>
  <c r="M21" i="16"/>
  <c r="M71" i="16"/>
  <c r="M79" i="16"/>
  <c r="M31" i="16"/>
  <c r="M68" i="16"/>
  <c r="M41" i="16"/>
  <c r="M15" i="16"/>
  <c r="M26" i="16"/>
  <c r="M17" i="16"/>
  <c r="M76" i="16"/>
  <c r="M75" i="16"/>
  <c r="M64" i="16"/>
  <c r="M57" i="16"/>
  <c r="M69" i="16"/>
  <c r="I82" i="16"/>
  <c r="B51" i="14"/>
  <c r="B59" i="14" s="1"/>
  <c r="B53" i="17"/>
  <c r="B82" i="17"/>
  <c r="B13" i="15"/>
  <c r="B47" i="15" s="1"/>
  <c r="F111" i="1"/>
  <c r="F53" i="17" l="1"/>
  <c r="F82" i="17" l="1"/>
  <c r="G53" i="17" s="1"/>
  <c r="E53" i="17"/>
  <c r="C53" i="17"/>
  <c r="E82" i="17" l="1"/>
  <c r="G69" i="17"/>
  <c r="G65" i="17"/>
  <c r="G45" i="17"/>
  <c r="G52" i="17"/>
  <c r="G56" i="17"/>
  <c r="G75" i="17"/>
  <c r="G55" i="17"/>
  <c r="G31" i="17"/>
  <c r="G47" i="17"/>
  <c r="G78" i="17"/>
  <c r="G70" i="17"/>
  <c r="G62" i="17"/>
  <c r="G21" i="17"/>
  <c r="G76" i="17"/>
  <c r="G19" i="17"/>
  <c r="G17" i="17"/>
  <c r="G51" i="17"/>
  <c r="G23" i="17"/>
  <c r="G80" i="17"/>
  <c r="G64" i="17"/>
  <c r="G57" i="17"/>
  <c r="G82" i="17"/>
  <c r="G79" i="17"/>
  <c r="G73" i="17"/>
  <c r="G41" i="17"/>
  <c r="G63" i="17"/>
  <c r="G13" i="17"/>
  <c r="G26" i="17"/>
  <c r="G66" i="17"/>
  <c r="G61" i="17"/>
  <c r="G67" i="17"/>
  <c r="G60" i="17"/>
  <c r="G14" i="17"/>
  <c r="G25" i="17"/>
  <c r="G18" i="17"/>
  <c r="G43" i="17"/>
  <c r="G71" i="17"/>
  <c r="G16" i="17"/>
  <c r="G68" i="17"/>
  <c r="G58" i="17"/>
  <c r="G22" i="17"/>
  <c r="G24" i="17"/>
  <c r="C82" i="17"/>
</calcChain>
</file>

<file path=xl/sharedStrings.xml><?xml version="1.0" encoding="utf-8"?>
<sst xmlns="http://schemas.openxmlformats.org/spreadsheetml/2006/main" count="2651" uniqueCount="606">
  <si>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</si>
  <si>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</si>
  <si>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</si>
  <si>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</si>
  <si>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</si>
  <si>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</si>
  <si>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</si>
  <si>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</si>
  <si>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</si>
  <si>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</si>
  <si>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</si>
  <si>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</si>
  <si>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</si>
  <si>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</si>
  <si>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</si>
  <si>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</si>
  <si>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</si>
  <si>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</si>
  <si>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</si>
  <si>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</si>
  <si>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</si>
  <si>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</si>
  <si>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</si>
  <si>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</si>
  <si>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</si>
  <si>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</si>
  <si>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</si>
  <si>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</si>
  <si>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</si>
  <si>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</si>
  <si>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</si>
  <si>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</si>
  <si>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</si>
  <si>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</si>
  <si>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</si>
  <si>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</si>
  <si>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</si>
  <si>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</si>
  <si>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</si>
  <si>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</si>
  <si>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</si>
  <si>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</si>
  <si>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</si>
  <si>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</si>
  <si>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</si>
  <si>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</si>
  <si>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</si>
  <si>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</si>
  <si>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</si>
  <si>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</si>
  <si>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</si>
  <si>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</si>
  <si>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</si>
  <si>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</si>
  <si>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</si>
  <si>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</si>
  <si>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</si>
  <si>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</si>
  <si>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</si>
  <si>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</si>
  <si>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</si>
  <si>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</si>
  <si>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</si>
  <si>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</si>
  <si>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</si>
  <si>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</si>
  <si>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</si>
  <si>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</si>
  <si>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</si>
  <si>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</si>
  <si>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</si>
  <si>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</si>
  <si>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</si>
  <si>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</si>
  <si>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</si>
  <si>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</si>
  <si>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</si>
  <si>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</si>
  <si>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</si>
  <si>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</si>
  <si>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</si>
  <si>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</si>
  <si>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</si>
  <si>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</si>
  <si>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</si>
  <si>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</si>
  <si>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</si>
  <si>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</si>
  <si>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</si>
  <si>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</si>
  <si>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</si>
  <si>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</si>
  <si>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</si>
  <si>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</si>
  <si>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</si>
  <si>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</si>
  <si>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</si>
  <si>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</si>
  <si>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</si>
  <si>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</si>
  <si>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</si>
  <si>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</si>
  <si>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</si>
  <si>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</si>
  <si>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</si>
  <si>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</si>
  <si>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</si>
  <si>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</si>
  <si>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</si>
  <si>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</si>
  <si>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</si>
  <si>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</si>
  <si>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</si>
  <si>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</si>
  <si>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</si>
  <si>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</si>
  <si>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</si>
  <si>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</si>
  <si>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</si>
  <si>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</si>
  <si>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</si>
  <si>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</si>
  <si>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</si>
  <si>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</si>
  <si>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</si>
  <si>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</si>
  <si>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</si>
  <si>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</si>
  <si>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</si>
  <si>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</si>
  <si>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</si>
  <si>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</si>
  <si>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</si>
  <si>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</si>
  <si>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</si>
  <si>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</si>
  <si>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</si>
  <si>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</si>
  <si>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</si>
  <si>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</si>
  <si>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</si>
  <si>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</si>
  <si>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</si>
  <si>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</si>
  <si>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</si>
  <si>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</si>
  <si>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</si>
  <si>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</si>
  <si>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</si>
  <si>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</si>
  <si>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</si>
  <si>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</si>
  <si>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</si>
  <si>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</si>
  <si>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</si>
  <si>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</si>
  <si>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</si>
  <si>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</si>
  <si>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</si>
  <si>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</si>
  <si>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</si>
  <si>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</si>
  <si>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</si>
  <si>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</si>
  <si>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</si>
  <si>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</si>
  <si>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</si>
  <si>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</si>
  <si>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</si>
  <si>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</si>
  <si>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</si>
  <si>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</si>
  <si>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</si>
  <si>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</si>
  <si>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</si>
  <si>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</si>
  <si>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</si>
  <si>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</si>
  <si>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</si>
  <si>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</si>
  <si>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</si>
  <si>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</si>
  <si>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</si>
  <si>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</si>
  <si>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</si>
  <si>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</si>
  <si>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</si>
  <si>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</si>
  <si>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</si>
  <si>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</si>
  <si>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</si>
  <si>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</si>
  <si>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</si>
  <si>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</si>
  <si>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</si>
  <si>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</si>
  <si>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</si>
  <si>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</si>
  <si>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</si>
  <si>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</si>
  <si>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</si>
  <si>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</si>
  <si>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</si>
  <si>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</si>
  <si>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</si>
  <si>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</si>
  <si>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</si>
  <si>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</si>
  <si>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</si>
  <si>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</si>
  <si>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</si>
  <si>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</si>
  <si>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</si>
  <si>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</si>
  <si>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</si>
  <si>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</si>
  <si>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</si>
  <si>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</si>
  <si>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</si>
  <si>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</si>
  <si>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</si>
  <si>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</si>
  <si>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</si>
  <si>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</si>
  <si>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</si>
  <si>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</si>
  <si>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</si>
  <si>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</si>
  <si>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</si>
  <si>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</si>
  <si>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</si>
  <si>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</si>
  <si>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</si>
  <si>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</si>
  <si>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</si>
  <si>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</si>
  <si>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</si>
  <si>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</si>
  <si>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</si>
  <si>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</si>
  <si>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</si>
  <si>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</si>
  <si>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</si>
  <si>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</si>
  <si>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</si>
  <si>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</si>
  <si>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</si>
  <si>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</si>
  <si>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</si>
  <si>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</si>
  <si>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</si>
  <si>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</si>
  <si>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</si>
  <si>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</si>
  <si>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</si>
  <si>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</si>
  <si>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</si>
  <si>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</si>
  <si>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</si>
  <si>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</si>
  <si>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</si>
  <si>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</si>
  <si>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</si>
  <si>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</si>
  <si>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</si>
  <si>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</si>
  <si>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</si>
  <si>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</si>
  <si>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</si>
  <si>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</si>
  <si>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</si>
  <si>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</si>
  <si>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</si>
  <si>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</si>
  <si>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</si>
  <si>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</si>
  <si>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</si>
  <si>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</si>
  <si>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</si>
  <si>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</si>
  <si>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</si>
  <si>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</si>
  <si>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</si>
  <si>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</si>
  <si>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</si>
  <si>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</si>
  <si>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</si>
  <si>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</si>
  <si>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</si>
  <si>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</si>
  <si>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</si>
  <si>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</si>
  <si>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</si>
  <si>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</si>
  <si>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</si>
  <si>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</si>
  <si>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</si>
  <si>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</si>
  <si>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</si>
  <si>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</si>
  <si>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</si>
  <si>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</si>
  <si>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</si>
  <si>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</si>
  <si>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</si>
  <si>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</si>
  <si>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</si>
  <si>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</si>
  <si>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</si>
  <si>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</si>
  <si>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</si>
  <si>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</si>
  <si>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</si>
  <si>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</si>
  <si>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</si>
  <si>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</si>
  <si>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</si>
  <si>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</si>
  <si>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</si>
  <si>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</si>
  <si>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</si>
  <si>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</si>
  <si>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</si>
  <si>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</si>
  <si>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</si>
  <si>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</si>
  <si>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</si>
  <si>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</si>
  <si>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</si>
  <si>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</si>
  <si>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</si>
  <si>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</si>
  <si>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</si>
  <si>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</si>
  <si>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</si>
  <si>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</si>
  <si>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</si>
  <si>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</si>
  <si>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</si>
  <si>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</si>
  <si>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</si>
  <si>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</si>
  <si>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</si>
  <si>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</si>
  <si>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</si>
  <si>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</si>
  <si>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</si>
  <si>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</si>
  <si>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</si>
  <si>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</si>
  <si>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</si>
  <si>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</si>
  <si>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</si>
  <si>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</si>
  <si>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</si>
  <si>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</si>
  <si>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</si>
  <si>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</si>
  <si>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</si>
  <si>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</si>
  <si>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</si>
  <si>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</si>
  <si>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</si>
  <si>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</si>
  <si>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</si>
  <si>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</si>
  <si>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</si>
  <si>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</si>
  <si>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</si>
  <si>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</si>
  <si>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</si>
  <si>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</si>
  <si>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</si>
  <si>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</si>
  <si>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</si>
  <si>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</si>
  <si>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</si>
  <si>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</si>
  <si>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</si>
  <si>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</si>
  <si>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</si>
  <si>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</si>
  <si>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</si>
  <si>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</si>
  <si>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</si>
  <si>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</si>
  <si>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</si>
  <si>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</si>
  <si>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</si>
  <si>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</si>
  <si>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</si>
  <si>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</si>
  <si>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</si>
  <si>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</si>
  <si>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</si>
  <si>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</si>
  <si>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</si>
  <si>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</si>
  <si>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</si>
  <si>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</si>
  <si>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</si>
  <si>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</si>
  <si>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</si>
  <si>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</si>
  <si>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</si>
  <si>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</si>
  <si>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</si>
  <si>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</si>
  <si>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</si>
  <si>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</si>
  <si>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</si>
  <si>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</si>
  <si>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</si>
  <si>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</si>
  <si>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</si>
  <si>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</si>
  <si>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</si>
  <si>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</si>
  <si>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</si>
  <si>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</si>
  <si>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</si>
  <si>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</si>
  <si>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</si>
  <si>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</si>
  <si>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</si>
  <si>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</si>
  <si>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</si>
  <si>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</si>
  <si>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</si>
  <si>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</si>
  <si>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</si>
  <si>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</si>
  <si>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</si>
  <si>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</si>
  <si>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</si>
  <si>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</si>
  <si>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</si>
  <si>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</si>
  <si>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</si>
  <si>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</si>
  <si>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</si>
  <si>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</si>
  <si>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</si>
  <si>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</si>
  <si>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</si>
  <si>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</si>
  <si>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</si>
  <si>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</si>
  <si>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</si>
  <si>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</si>
  <si>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</si>
  <si>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</si>
  <si>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</si>
  <si>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</si>
  <si>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</si>
  <si>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</si>
  <si>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</si>
  <si>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</si>
  <si>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</si>
  <si>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</si>
  <si>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</si>
  <si>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</si>
  <si>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</si>
  <si>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</si>
  <si>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</si>
  <si>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</si>
  <si>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</si>
  <si>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</si>
  <si>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</si>
  <si>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</si>
  <si>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</si>
  <si>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</si>
  <si>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</si>
  <si>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</si>
  <si>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</si>
  <si>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</si>
  <si>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</si>
  <si>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</si>
  <si>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</si>
  <si>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</si>
  <si>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</si>
  <si>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</si>
  <si>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</si>
  <si>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</si>
  <si>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</si>
  <si>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</si>
  <si>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</si>
  <si>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</si>
  <si>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</si>
  <si>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</si>
  <si>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</si>
  <si>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</si>
  <si>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</si>
  <si>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</si>
  <si>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</si>
  <si>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</si>
  <si>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</si>
  <si>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</si>
  <si>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</si>
  <si>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</si>
  <si>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</si>
  <si>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</si>
  <si>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</si>
  <si>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</si>
  <si>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</si>
  <si>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</si>
  <si>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</si>
  <si>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</si>
  <si>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</si>
  <si>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</si>
  <si>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</si>
  <si>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</si>
  <si>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</si>
  <si>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</si>
  <si>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</si>
  <si>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</si>
  <si>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</si>
  <si>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</si>
  <si>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</si>
  <si>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</si>
  <si>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</si>
  <si>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</si>
  <si>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</si>
  <si>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</si>
  <si>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</si>
  <si>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</si>
  <si>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</si>
  <si>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</si>
  <si>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</si>
  <si>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2023-2024</t>
  </si>
  <si>
    <t>BUDGETED 2023-2024</t>
  </si>
  <si>
    <t>2023-24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</si>
  <si>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</si>
  <si>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</si>
  <si>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</si>
  <si>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</si>
  <si>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</si>
  <si>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</si>
  <si>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</si>
  <si>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</si>
  <si>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</si>
  <si>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</si>
  <si>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</si>
  <si>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</si>
  <si>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</si>
  <si>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</si>
  <si>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</si>
  <si>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</si>
  <si>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FY 2025 Mandated Costs</t>
  </si>
  <si>
    <t>FY 2025 Operating Budget Data (Revenue)</t>
  </si>
  <si>
    <t>FY 2025 Operating Budget Data (Expenditure - Instruction)</t>
  </si>
  <si>
    <t>FY 2025 Operating Budget Data (Expenditure - Research)</t>
  </si>
  <si>
    <t>FY 2025 Operating Budget Data (Expenditure - Public Service)</t>
  </si>
  <si>
    <t>FY 2025 Operating Budget Data (Expenditure - Academic Support)</t>
  </si>
  <si>
    <t>FY 2025 Operating Budget Data (Expenditure - Student Services Function)</t>
  </si>
  <si>
    <t>FY 2025 Operating Budget Data (Expenditure - Institutional Support Function)</t>
  </si>
  <si>
    <t>FY 2025 Operating Budget Data (Expenditure - Scholarship Function)</t>
  </si>
  <si>
    <t>FY 2025 Operating Budget Data (Expenditure - OP&amp;M Function)</t>
  </si>
  <si>
    <t>FY 2025 Operating Budget Data (Expenditure - Hospitals Function)</t>
  </si>
  <si>
    <t>FY 2025 Operating Budget Data (Expenditure - Transfers Function)</t>
  </si>
  <si>
    <t>FY 2025 Operating Budget Data (Athletics - Revenues and Expenditures)</t>
  </si>
  <si>
    <t>FY 2025 Operating Budget Data (Expenditure - Other)</t>
  </si>
  <si>
    <t>Budgeted 2023-24</t>
  </si>
  <si>
    <t>2024-2025</t>
  </si>
  <si>
    <t>ACTUAL 2023-2024</t>
  </si>
  <si>
    <t>2024-25</t>
  </si>
  <si>
    <t>2024-25 +/-</t>
  </si>
  <si>
    <t xml:space="preserve"> Fiscal Year 2023-2024 Actual</t>
  </si>
  <si>
    <r>
      <t xml:space="preserve">BUDGETED </t>
    </r>
    <r>
      <rPr>
        <b/>
        <sz val="11"/>
        <color theme="5"/>
        <rFont val="Arial"/>
        <family val="2"/>
      </rPr>
      <t>2024-2025</t>
    </r>
  </si>
  <si>
    <r>
      <t>BUDGETED</t>
    </r>
    <r>
      <rPr>
        <b/>
        <sz val="11"/>
        <color theme="5"/>
        <rFont val="Arial"/>
        <family val="2"/>
      </rPr>
      <t xml:space="preserve"> 2024-2025</t>
    </r>
  </si>
  <si>
    <r>
      <t xml:space="preserve">Fiscal Year </t>
    </r>
    <r>
      <rPr>
        <b/>
        <sz val="11"/>
        <color theme="5"/>
        <rFont val="Arial"/>
        <family val="2"/>
      </rPr>
      <t>2024-2025</t>
    </r>
    <r>
      <rPr>
        <b/>
        <sz val="11"/>
        <rFont val="Arial"/>
        <family val="2"/>
      </rPr>
      <t xml:space="preserve"> Budgeted</t>
    </r>
  </si>
  <si>
    <t>LA Response Plan Fund</t>
  </si>
  <si>
    <t xml:space="preserve">           LA Response Plan Fund</t>
  </si>
  <si>
    <t>Baton Rouge Community College</t>
  </si>
  <si>
    <t>System's Office Assessement</t>
  </si>
  <si>
    <t>6101</t>
  </si>
  <si>
    <t>LASERS Retirement Contributions</t>
  </si>
  <si>
    <t>6102</t>
  </si>
  <si>
    <t>Teachers Retirement Contributions</t>
  </si>
  <si>
    <t>6103</t>
  </si>
  <si>
    <t>Teachers ORP Contributions</t>
  </si>
  <si>
    <t>6105</t>
  </si>
  <si>
    <t>FICA Tax</t>
  </si>
  <si>
    <t>6106</t>
  </si>
  <si>
    <t>Medicare Tax</t>
  </si>
  <si>
    <t>6108</t>
  </si>
  <si>
    <t>OGB - Medical Ins Contribution</t>
  </si>
  <si>
    <t>6109</t>
  </si>
  <si>
    <t>OGB - Life Ins Contribution</t>
  </si>
  <si>
    <t>6110</t>
  </si>
  <si>
    <t>OGB - Summer Med Ins Contribution</t>
  </si>
  <si>
    <t>6111</t>
  </si>
  <si>
    <t>OGB - Summer Life Ins Contribution</t>
  </si>
  <si>
    <t>6112</t>
  </si>
  <si>
    <t>OGB - Retirees Med Ins Contribution</t>
  </si>
  <si>
    <t>6115</t>
  </si>
  <si>
    <t>6124</t>
  </si>
  <si>
    <t>Def Comp &amp; Qualified Ret Plans - ER</t>
  </si>
  <si>
    <t xml:space="preserve">     Cross Enrollment</t>
  </si>
  <si>
    <t xml:space="preserve">     Dual Enrollment</t>
  </si>
  <si>
    <t xml:space="preserve">     SGA Exemption</t>
  </si>
  <si>
    <t xml:space="preserve">     Veterans Administration </t>
  </si>
  <si>
    <t>Five for 6</t>
  </si>
  <si>
    <t>TBCheck</t>
  </si>
  <si>
    <t>Interagency</t>
  </si>
  <si>
    <t>TBCHeck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</si>
</sst>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&quot;$&quot;#,##0.0_);[Red]\(&quot;$&quot;#,##0.0\)"/>
  </numFmts>
  <fonts count="31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Tahoma"/>
      <family val="2"/>
    </font>
    <font>
      <u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ck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ck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ck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8"/>
      </right>
      <top/>
      <bottom/>
      <diagonal/>
    </border>
    <border>
      <left style="medium">
        <color indexed="64"/>
      </left>
      <right style="thick">
        <color indexed="8"/>
      </right>
      <top style="thin">
        <color indexed="8"/>
      </top>
      <bottom/>
      <diagonal/>
    </border>
    <border>
      <left style="medium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</cellStyleXfs>
  <cellXfs count="715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8" xfId="0" applyNumberFormat="1" applyFont="1" applyBorder="1"/>
    <xf numFmtId="166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2" fontId="2" fillId="0" borderId="72" xfId="0" applyNumberFormat="1" applyFont="1" applyBorder="1"/>
    <xf numFmtId="166" fontId="2" fillId="0" borderId="2" xfId="0" applyNumberFormat="1" applyFont="1" applyBorder="1"/>
    <xf numFmtId="166" fontId="2" fillId="0" borderId="73" xfId="0" applyNumberFormat="1" applyFont="1" applyBorder="1"/>
    <xf numFmtId="166" fontId="2" fillId="0" borderId="74" xfId="0" applyNumberFormat="1" applyFont="1" applyBorder="1"/>
    <xf numFmtId="2" fontId="2" fillId="0" borderId="75" xfId="0" applyNumberFormat="1" applyFont="1" applyBorder="1"/>
    <xf numFmtId="166" fontId="2" fillId="0" borderId="76" xfId="0" applyNumberFormat="1" applyFont="1" applyBorder="1"/>
    <xf numFmtId="2" fontId="2" fillId="0" borderId="77" xfId="0" applyNumberFormat="1" applyFont="1" applyBorder="1"/>
    <xf numFmtId="166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0" fontId="2" fillId="0" borderId="63" xfId="0" applyFont="1" applyBorder="1"/>
    <xf numFmtId="0" fontId="2" fillId="0" borderId="66" xfId="0" applyFont="1" applyBorder="1"/>
    <xf numFmtId="0" fontId="2" fillId="0" borderId="65" xfId="0" applyFont="1" applyBorder="1"/>
    <xf numFmtId="0" fontId="2" fillId="0" borderId="82" xfId="0" applyFont="1" applyBorder="1"/>
    <xf numFmtId="166" fontId="2" fillId="0" borderId="83" xfId="0" applyNumberFormat="1" applyFont="1" applyBorder="1"/>
    <xf numFmtId="166" fontId="2" fillId="0" borderId="83" xfId="0" applyNumberFormat="1" applyFont="1" applyBorder="1" applyAlignment="1">
      <alignment horizontal="fill"/>
    </xf>
    <xf numFmtId="166" fontId="2" fillId="0" borderId="84" xfId="0" applyNumberFormat="1" applyFont="1" applyBorder="1"/>
    <xf numFmtId="166" fontId="2" fillId="0" borderId="85" xfId="0" applyNumberFormat="1" applyFont="1" applyBorder="1"/>
    <xf numFmtId="166" fontId="2" fillId="0" borderId="85" xfId="0" applyNumberFormat="1" applyFont="1" applyBorder="1" applyAlignment="1">
      <alignment horizontal="fill"/>
    </xf>
    <xf numFmtId="0" fontId="2" fillId="0" borderId="86" xfId="0" applyFont="1" applyBorder="1"/>
    <xf numFmtId="0" fontId="2" fillId="0" borderId="81" xfId="0" applyFont="1" applyBorder="1"/>
    <xf numFmtId="166" fontId="2" fillId="0" borderId="87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8" xfId="0" applyNumberFormat="1" applyFont="1" applyBorder="1"/>
    <xf numFmtId="6" fontId="2" fillId="0" borderId="0" xfId="0" applyNumberFormat="1" applyFont="1"/>
    <xf numFmtId="0" fontId="2" fillId="0" borderId="89" xfId="0" applyFont="1" applyBorder="1"/>
    <xf numFmtId="6" fontId="3" fillId="0" borderId="90" xfId="0" applyNumberFormat="1" applyFont="1" applyBorder="1" applyAlignment="1">
      <alignment horizontal="center"/>
    </xf>
    <xf numFmtId="0" fontId="3" fillId="0" borderId="91" xfId="0" applyFont="1" applyBorder="1" applyAlignment="1">
      <alignment horizontal="center"/>
    </xf>
    <xf numFmtId="0" fontId="2" fillId="0" borderId="92" xfId="0" applyFont="1" applyBorder="1"/>
    <xf numFmtId="6" fontId="2" fillId="0" borderId="88" xfId="0" applyNumberFormat="1" applyFont="1" applyBorder="1"/>
    <xf numFmtId="6" fontId="2" fillId="0" borderId="93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0" fontId="3" fillId="0" borderId="99" xfId="0" applyFont="1" applyBorder="1"/>
    <xf numFmtId="6" fontId="3" fillId="0" borderId="100" xfId="0" applyNumberFormat="1" applyFont="1" applyBorder="1"/>
    <xf numFmtId="6" fontId="3" fillId="0" borderId="101" xfId="0" applyNumberFormat="1" applyFont="1" applyBorder="1"/>
    <xf numFmtId="0" fontId="3" fillId="0" borderId="0" xfId="0" applyFont="1"/>
    <xf numFmtId="6" fontId="2" fillId="0" borderId="1" xfId="0" applyNumberFormat="1" applyFont="1" applyBorder="1"/>
    <xf numFmtId="6" fontId="2" fillId="0" borderId="66" xfId="0" applyNumberFormat="1" applyFont="1" applyBorder="1"/>
    <xf numFmtId="6" fontId="3" fillId="0" borderId="88" xfId="0" applyNumberFormat="1" applyFont="1" applyBorder="1" applyAlignment="1">
      <alignment horizontal="center"/>
    </xf>
    <xf numFmtId="0" fontId="2" fillId="0" borderId="88" xfId="0" applyFont="1" applyBorder="1"/>
    <xf numFmtId="6" fontId="2" fillId="0" borderId="88" xfId="0" applyNumberFormat="1" applyFont="1" applyBorder="1" applyAlignment="1">
      <alignment horizontal="center"/>
    </xf>
    <xf numFmtId="0" fontId="2" fillId="0" borderId="118" xfId="0" applyFont="1" applyBorder="1"/>
    <xf numFmtId="166" fontId="2" fillId="0" borderId="24" xfId="0" applyNumberFormat="1" applyFont="1" applyBorder="1"/>
    <xf numFmtId="0" fontId="2" fillId="0" borderId="120" xfId="0" applyFont="1" applyBorder="1"/>
    <xf numFmtId="166" fontId="2" fillId="0" borderId="8" xfId="0" applyNumberFormat="1" applyFont="1" applyBorder="1"/>
    <xf numFmtId="0" fontId="3" fillId="0" borderId="120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0" xfId="0" applyFont="1" applyBorder="1" applyAlignment="1">
      <alignment horizontal="center"/>
    </xf>
    <xf numFmtId="166" fontId="3" fillId="0" borderId="117" xfId="0" applyNumberFormat="1" applyFont="1" applyBorder="1" applyAlignment="1">
      <alignment horizontal="center"/>
    </xf>
    <xf numFmtId="166" fontId="3" fillId="0" borderId="121" xfId="0" applyNumberFormat="1" applyFont="1" applyBorder="1" applyAlignment="1">
      <alignment horizontal="center"/>
    </xf>
    <xf numFmtId="0" fontId="3" fillId="0" borderId="120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6" xfId="0" applyNumberFormat="1" applyFont="1" applyBorder="1" applyAlignment="1">
      <alignment horizontal="center"/>
    </xf>
    <xf numFmtId="0" fontId="2" fillId="0" borderId="122" xfId="0" applyFont="1" applyBorder="1"/>
    <xf numFmtId="166" fontId="2" fillId="0" borderId="117" xfId="0" applyNumberFormat="1" applyFont="1" applyBorder="1"/>
    <xf numFmtId="166" fontId="2" fillId="0" borderId="121" xfId="0" applyNumberFormat="1" applyFont="1" applyBorder="1"/>
    <xf numFmtId="0" fontId="2" fillId="0" borderId="123" xfId="0" applyFont="1" applyBorder="1"/>
    <xf numFmtId="166" fontId="2" fillId="0" borderId="124" xfId="0" applyNumberFormat="1" applyFont="1" applyBorder="1"/>
    <xf numFmtId="166" fontId="2" fillId="0" borderId="125" xfId="0" applyNumberFormat="1" applyFont="1" applyBorder="1"/>
    <xf numFmtId="166" fontId="2" fillId="0" borderId="126" xfId="0" applyNumberFormat="1" applyFont="1" applyBorder="1"/>
    <xf numFmtId="0" fontId="3" fillId="0" borderId="127" xfId="0" applyFont="1" applyBorder="1"/>
    <xf numFmtId="166" fontId="3" fillId="0" borderId="117" xfId="0" applyNumberFormat="1" applyFont="1" applyBorder="1"/>
    <xf numFmtId="166" fontId="3" fillId="0" borderId="121" xfId="0" applyNumberFormat="1" applyFont="1" applyBorder="1"/>
    <xf numFmtId="166" fontId="3" fillId="0" borderId="129" xfId="0" applyNumberFormat="1" applyFont="1" applyBorder="1"/>
    <xf numFmtId="166" fontId="3" fillId="0" borderId="130" xfId="0" applyNumberFormat="1" applyFont="1" applyBorder="1"/>
    <xf numFmtId="0" fontId="3" fillId="0" borderId="123" xfId="0" applyFont="1" applyBorder="1"/>
    <xf numFmtId="0" fontId="3" fillId="0" borderId="122" xfId="0" applyFont="1" applyBorder="1"/>
    <xf numFmtId="166" fontId="2" fillId="0" borderId="128" xfId="0" applyNumberFormat="1" applyFont="1" applyBorder="1"/>
    <xf numFmtId="166" fontId="2" fillId="0" borderId="131" xfId="0" applyNumberFormat="1" applyFont="1" applyBorder="1"/>
    <xf numFmtId="166" fontId="2" fillId="0" borderId="97" xfId="0" applyNumberFormat="1" applyFont="1" applyBorder="1"/>
    <xf numFmtId="166" fontId="3" fillId="0" borderId="128" xfId="0" applyNumberFormat="1" applyFont="1" applyBorder="1"/>
    <xf numFmtId="0" fontId="3" fillId="0" borderId="33" xfId="0" applyFont="1" applyBorder="1"/>
    <xf numFmtId="0" fontId="3" fillId="0" borderId="132" xfId="0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19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5" xfId="0" applyFont="1" applyBorder="1" applyAlignment="1">
      <alignment horizontal="center"/>
    </xf>
    <xf numFmtId="166" fontId="3" fillId="0" borderId="95" xfId="0" applyNumberFormat="1" applyFont="1" applyBorder="1" applyAlignment="1">
      <alignment horizontal="center"/>
    </xf>
    <xf numFmtId="0" fontId="3" fillId="0" borderId="121" xfId="0" applyFont="1" applyBorder="1" applyAlignment="1">
      <alignment horizontal="center"/>
    </xf>
    <xf numFmtId="0" fontId="3" fillId="0" borderId="88" xfId="0" applyFont="1" applyBorder="1" applyAlignment="1">
      <alignment horizontal="center"/>
    </xf>
    <xf numFmtId="166" fontId="3" fillId="0" borderId="88" xfId="0" applyNumberFormat="1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2" fillId="0" borderId="95" xfId="0" applyFont="1" applyBorder="1"/>
    <xf numFmtId="166" fontId="2" fillId="0" borderId="95" xfId="0" applyNumberFormat="1" applyFont="1" applyBorder="1"/>
    <xf numFmtId="0" fontId="2" fillId="0" borderId="121" xfId="0" applyFont="1" applyBorder="1"/>
    <xf numFmtId="164" fontId="2" fillId="0" borderId="88" xfId="0" applyNumberFormat="1" applyFont="1" applyBorder="1"/>
    <xf numFmtId="0" fontId="2" fillId="0" borderId="76" xfId="0" applyFont="1" applyBorder="1"/>
    <xf numFmtId="0" fontId="2" fillId="0" borderId="134" xfId="0" applyFont="1" applyBorder="1"/>
    <xf numFmtId="165" fontId="4" fillId="0" borderId="116" xfId="0" applyNumberFormat="1" applyFont="1" applyBorder="1"/>
    <xf numFmtId="166" fontId="2" fillId="0" borderId="104" xfId="0" applyNumberFormat="1" applyFont="1" applyBorder="1"/>
    <xf numFmtId="165" fontId="4" fillId="0" borderId="135" xfId="0" applyNumberFormat="1" applyFont="1" applyBorder="1"/>
    <xf numFmtId="166" fontId="2" fillId="0" borderId="114" xfId="0" applyNumberFormat="1" applyFont="1" applyBorder="1"/>
    <xf numFmtId="165" fontId="4" fillId="0" borderId="136" xfId="0" applyNumberFormat="1" applyFont="1" applyBorder="1"/>
    <xf numFmtId="165" fontId="4" fillId="0" borderId="112" xfId="0" applyNumberFormat="1" applyFont="1" applyBorder="1"/>
    <xf numFmtId="166" fontId="2" fillId="0" borderId="102" xfId="0" applyNumberFormat="1" applyFont="1" applyBorder="1"/>
    <xf numFmtId="165" fontId="4" fillId="0" borderId="96" xfId="0" applyNumberFormat="1" applyFont="1" applyBorder="1"/>
    <xf numFmtId="166" fontId="2" fillId="0" borderId="137" xfId="0" applyNumberFormat="1" applyFont="1" applyBorder="1"/>
    <xf numFmtId="165" fontId="4" fillId="0" borderId="138" xfId="0" applyNumberFormat="1" applyFont="1" applyBorder="1"/>
    <xf numFmtId="166" fontId="2" fillId="0" borderId="107" xfId="0" applyNumberFormat="1" applyFont="1" applyBorder="1"/>
    <xf numFmtId="0" fontId="2" fillId="0" borderId="139" xfId="0" applyFont="1" applyBorder="1"/>
    <xf numFmtId="0" fontId="2" fillId="0" borderId="127" xfId="0" applyFont="1" applyBorder="1"/>
    <xf numFmtId="166" fontId="2" fillId="0" borderId="141" xfId="0" applyNumberFormat="1" applyFont="1" applyBorder="1"/>
    <xf numFmtId="3" fontId="2" fillId="0" borderId="95" xfId="0" applyNumberFormat="1" applyFont="1" applyBorder="1"/>
    <xf numFmtId="3" fontId="2" fillId="0" borderId="105" xfId="0" applyNumberFormat="1" applyFont="1" applyBorder="1"/>
    <xf numFmtId="3" fontId="2" fillId="0" borderId="121" xfId="0" applyNumberFormat="1" applyFont="1" applyBorder="1"/>
    <xf numFmtId="165" fontId="5" fillId="0" borderId="112" xfId="0" applyNumberFormat="1" applyFont="1" applyBorder="1"/>
    <xf numFmtId="165" fontId="5" fillId="0" borderId="96" xfId="0" applyNumberFormat="1" applyFont="1" applyBorder="1"/>
    <xf numFmtId="165" fontId="5" fillId="0" borderId="138" xfId="0" applyNumberFormat="1" applyFont="1" applyBorder="1"/>
    <xf numFmtId="166" fontId="3" fillId="0" borderId="107" xfId="0" applyNumberFormat="1" applyFont="1" applyBorder="1"/>
    <xf numFmtId="166" fontId="3" fillId="0" borderId="96" xfId="0" applyNumberFormat="1" applyFont="1" applyBorder="1"/>
    <xf numFmtId="166" fontId="3" fillId="0" borderId="142" xfId="0" applyNumberFormat="1" applyFont="1" applyBorder="1"/>
    <xf numFmtId="166" fontId="3" fillId="0" borderId="109" xfId="0" applyNumberFormat="1" applyFont="1" applyBorder="1"/>
    <xf numFmtId="166" fontId="2" fillId="0" borderId="64" xfId="0" applyNumberFormat="1" applyFont="1" applyBorder="1"/>
    <xf numFmtId="3" fontId="2" fillId="0" borderId="88" xfId="0" applyNumberFormat="1" applyFont="1" applyBorder="1"/>
    <xf numFmtId="3" fontId="2" fillId="0" borderId="103" xfId="0" applyNumberFormat="1" applyFont="1" applyBorder="1"/>
    <xf numFmtId="3" fontId="2" fillId="0" borderId="76" xfId="0" applyNumberFormat="1" applyFont="1" applyBorder="1"/>
    <xf numFmtId="166" fontId="2" fillId="0" borderId="103" xfId="0" applyNumberFormat="1" applyFont="1" applyBorder="1"/>
    <xf numFmtId="166" fontId="2" fillId="0" borderId="105" xfId="0" applyNumberFormat="1" applyFont="1" applyBorder="1"/>
    <xf numFmtId="0" fontId="2" fillId="0" borderId="143" xfId="0" applyFont="1" applyBorder="1"/>
    <xf numFmtId="166" fontId="2" fillId="0" borderId="144" xfId="0" applyNumberFormat="1" applyFont="1" applyBorder="1"/>
    <xf numFmtId="166" fontId="2" fillId="0" borderId="145" xfId="0" applyNumberFormat="1" applyFont="1" applyBorder="1"/>
    <xf numFmtId="166" fontId="2" fillId="0" borderId="146" xfId="0" applyNumberFormat="1" applyFont="1" applyBorder="1"/>
    <xf numFmtId="166" fontId="3" fillId="0" borderId="95" xfId="0" applyNumberFormat="1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96" xfId="0" applyNumberFormat="1" applyFont="1" applyBorder="1"/>
    <xf numFmtId="0" fontId="2" fillId="0" borderId="33" xfId="0" applyFont="1" applyBorder="1"/>
    <xf numFmtId="166" fontId="3" fillId="0" borderId="149" xfId="0" applyNumberFormat="1" applyFont="1" applyBorder="1"/>
    <xf numFmtId="166" fontId="3" fillId="0" borderId="150" xfId="0" applyNumberFormat="1" applyFont="1" applyBorder="1"/>
    <xf numFmtId="166" fontId="3" fillId="0" borderId="151" xfId="0" applyNumberFormat="1" applyFont="1" applyBorder="1"/>
    <xf numFmtId="165" fontId="5" fillId="0" borderId="152" xfId="0" applyNumberFormat="1" applyFont="1" applyBorder="1"/>
    <xf numFmtId="165" fontId="5" fillId="0" borderId="153" xfId="0" applyNumberFormat="1" applyFont="1" applyBorder="1"/>
    <xf numFmtId="165" fontId="5" fillId="0" borderId="133" xfId="0" applyNumberFormat="1" applyFont="1" applyBorder="1"/>
    <xf numFmtId="165" fontId="5" fillId="0" borderId="135" xfId="0" applyNumberFormat="1" applyFont="1" applyBorder="1"/>
    <xf numFmtId="166" fontId="3" fillId="0" borderId="88" xfId="0" applyNumberFormat="1" applyFont="1" applyBorder="1"/>
    <xf numFmtId="0" fontId="3" fillId="0" borderId="118" xfId="0" applyFont="1" applyBorder="1" applyAlignment="1">
      <alignment horizontal="left"/>
    </xf>
    <xf numFmtId="6" fontId="3" fillId="0" borderId="118" xfId="0" applyNumberFormat="1" applyFont="1" applyBorder="1" applyAlignment="1">
      <alignment horizontal="center"/>
    </xf>
    <xf numFmtId="6" fontId="3" fillId="0" borderId="154" xfId="0" applyNumberFormat="1" applyFont="1" applyBorder="1" applyAlignment="1">
      <alignment horizontal="center"/>
    </xf>
    <xf numFmtId="0" fontId="2" fillId="0" borderId="155" xfId="0" applyFont="1" applyBorder="1"/>
    <xf numFmtId="6" fontId="3" fillId="0" borderId="120" xfId="0" applyNumberFormat="1" applyFont="1" applyBorder="1" applyAlignment="1">
      <alignment horizontal="center"/>
    </xf>
    <xf numFmtId="6" fontId="2" fillId="0" borderId="122" xfId="0" applyNumberFormat="1" applyFont="1" applyBorder="1"/>
    <xf numFmtId="6" fontId="2" fillId="0" borderId="156" xfId="0" applyNumberFormat="1" applyFont="1" applyBorder="1"/>
    <xf numFmtId="6" fontId="2" fillId="0" borderId="120" xfId="0" applyNumberFormat="1" applyFont="1" applyBorder="1"/>
    <xf numFmtId="6" fontId="2" fillId="0" borderId="157" xfId="0" applyNumberFormat="1" applyFont="1" applyBorder="1"/>
    <xf numFmtId="6" fontId="3" fillId="0" borderId="122" xfId="0" applyNumberFormat="1" applyFont="1" applyBorder="1"/>
    <xf numFmtId="6" fontId="3" fillId="0" borderId="156" xfId="0" applyNumberFormat="1" applyFont="1" applyBorder="1"/>
    <xf numFmtId="6" fontId="3" fillId="0" borderId="123" xfId="0" applyNumberFormat="1" applyFont="1" applyBorder="1"/>
    <xf numFmtId="6" fontId="3" fillId="0" borderId="140" xfId="0" applyNumberFormat="1" applyFont="1" applyBorder="1"/>
    <xf numFmtId="6" fontId="2" fillId="0" borderId="123" xfId="0" applyNumberFormat="1" applyFont="1" applyBorder="1"/>
    <xf numFmtId="6" fontId="2" fillId="0" borderId="158" xfId="0" applyNumberFormat="1" applyFont="1" applyBorder="1"/>
    <xf numFmtId="0" fontId="3" fillId="0" borderId="159" xfId="0" applyFont="1" applyBorder="1"/>
    <xf numFmtId="6" fontId="3" fillId="0" borderId="159" xfId="0" applyNumberFormat="1" applyFont="1" applyBorder="1"/>
    <xf numFmtId="6" fontId="3" fillId="0" borderId="160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1" xfId="0" applyNumberFormat="1" applyFont="1" applyBorder="1"/>
    <xf numFmtId="6" fontId="3" fillId="0" borderId="162" xfId="0" applyNumberFormat="1" applyFont="1" applyBorder="1" applyAlignment="1">
      <alignment horizontal="center"/>
    </xf>
    <xf numFmtId="6" fontId="3" fillId="0" borderId="163" xfId="0" applyNumberFormat="1" applyFont="1" applyBorder="1" applyAlignment="1">
      <alignment horizontal="center"/>
    </xf>
    <xf numFmtId="167" fontId="3" fillId="0" borderId="163" xfId="0" applyNumberFormat="1" applyFont="1" applyBorder="1" applyAlignment="1">
      <alignment horizontal="center"/>
    </xf>
    <xf numFmtId="3" fontId="2" fillId="0" borderId="164" xfId="0" applyNumberFormat="1" applyFont="1" applyBorder="1" applyAlignment="1">
      <alignment wrapText="1"/>
    </xf>
    <xf numFmtId="6" fontId="3" fillId="0" borderId="165" xfId="0" applyNumberFormat="1" applyFont="1" applyBorder="1" applyAlignment="1">
      <alignment horizontal="center" wrapText="1"/>
    </xf>
    <xf numFmtId="167" fontId="3" fillId="0" borderId="165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39" xfId="0" applyNumberFormat="1" applyFont="1" applyBorder="1"/>
    <xf numFmtId="6" fontId="2" fillId="0" borderId="162" xfId="0" applyNumberFormat="1" applyFont="1" applyBorder="1"/>
    <xf numFmtId="167" fontId="2" fillId="0" borderId="166" xfId="0" applyNumberFormat="1" applyFont="1" applyBorder="1"/>
    <xf numFmtId="167" fontId="2" fillId="0" borderId="162" xfId="0" applyNumberFormat="1" applyFont="1" applyBorder="1"/>
    <xf numFmtId="0" fontId="2" fillId="0" borderId="164" xfId="0" applyFont="1" applyBorder="1"/>
    <xf numFmtId="6" fontId="2" fillId="0" borderId="165" xfId="0" applyNumberFormat="1" applyFont="1" applyBorder="1"/>
    <xf numFmtId="167" fontId="2" fillId="0" borderId="167" xfId="0" applyNumberFormat="1" applyFont="1" applyBorder="1" applyAlignment="1">
      <alignment horizontal="right"/>
    </xf>
    <xf numFmtId="6" fontId="2" fillId="0" borderId="168" xfId="0" applyNumberFormat="1" applyFont="1" applyBorder="1"/>
    <xf numFmtId="0" fontId="2" fillId="0" borderId="162" xfId="0" applyFont="1" applyBorder="1"/>
    <xf numFmtId="6" fontId="2" fillId="0" borderId="166" xfId="0" applyNumberFormat="1" applyFont="1" applyBorder="1"/>
    <xf numFmtId="0" fontId="2" fillId="0" borderId="166" xfId="0" applyFont="1" applyBorder="1"/>
    <xf numFmtId="0" fontId="3" fillId="0" borderId="162" xfId="0" applyFont="1" applyBorder="1"/>
    <xf numFmtId="0" fontId="3" fillId="0" borderId="166" xfId="0" applyFont="1" applyBorder="1"/>
    <xf numFmtId="0" fontId="3" fillId="0" borderId="59" xfId="0" applyFont="1" applyBorder="1"/>
    <xf numFmtId="6" fontId="3" fillId="0" borderId="166" xfId="0" applyNumberFormat="1" applyFont="1" applyBorder="1"/>
    <xf numFmtId="167" fontId="3" fillId="0" borderId="167" xfId="0" applyNumberFormat="1" applyFont="1" applyBorder="1" applyAlignment="1">
      <alignment horizontal="right"/>
    </xf>
    <xf numFmtId="0" fontId="2" fillId="0" borderId="165" xfId="0" applyFont="1" applyBorder="1"/>
    <xf numFmtId="0" fontId="2" fillId="0" borderId="168" xfId="0" applyFont="1" applyBorder="1"/>
    <xf numFmtId="0" fontId="2" fillId="0" borderId="167" xfId="0" applyFont="1" applyBorder="1"/>
    <xf numFmtId="6" fontId="3" fillId="0" borderId="162" xfId="0" applyNumberFormat="1" applyFont="1" applyBorder="1"/>
    <xf numFmtId="0" fontId="3" fillId="0" borderId="165" xfId="0" applyFont="1" applyBorder="1"/>
    <xf numFmtId="6" fontId="3" fillId="0" borderId="165" xfId="0" applyNumberFormat="1" applyFont="1" applyBorder="1"/>
    <xf numFmtId="0" fontId="3" fillId="0" borderId="167" xfId="0" applyFont="1" applyBorder="1"/>
    <xf numFmtId="6" fontId="3" fillId="0" borderId="167" xfId="0" applyNumberFormat="1" applyFont="1" applyBorder="1"/>
    <xf numFmtId="167" fontId="2" fillId="0" borderId="162" xfId="0" applyNumberFormat="1" applyFont="1" applyBorder="1" applyAlignment="1">
      <alignment horizontal="right"/>
    </xf>
    <xf numFmtId="3" fontId="3" fillId="0" borderId="162" xfId="0" applyNumberFormat="1" applyFont="1" applyBorder="1"/>
    <xf numFmtId="3" fontId="2" fillId="0" borderId="166" xfId="0" applyNumberFormat="1" applyFont="1" applyBorder="1"/>
    <xf numFmtId="3" fontId="2" fillId="0" borderId="162" xfId="0" applyNumberFormat="1" applyFont="1" applyBorder="1"/>
    <xf numFmtId="3" fontId="3" fillId="0" borderId="166" xfId="0" applyNumberFormat="1" applyFont="1" applyBorder="1"/>
    <xf numFmtId="3" fontId="3" fillId="0" borderId="168" xfId="0" applyNumberFormat="1" applyFont="1" applyBorder="1"/>
    <xf numFmtId="6" fontId="3" fillId="0" borderId="168" xfId="0" applyNumberFormat="1" applyFont="1" applyBorder="1"/>
    <xf numFmtId="0" fontId="3" fillId="0" borderId="168" xfId="0" applyFont="1" applyBorder="1"/>
    <xf numFmtId="3" fontId="3" fillId="0" borderId="169" xfId="0" applyNumberFormat="1" applyFont="1" applyBorder="1"/>
    <xf numFmtId="6" fontId="3" fillId="0" borderId="169" xfId="0" applyNumberFormat="1" applyFont="1" applyBorder="1"/>
    <xf numFmtId="6" fontId="3" fillId="0" borderId="170" xfId="0" applyNumberFormat="1" applyFont="1" applyBorder="1"/>
    <xf numFmtId="167" fontId="3" fillId="0" borderId="170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1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67" xfId="0" applyNumberFormat="1" applyFont="1" applyBorder="1" applyAlignment="1">
      <alignment horizontal="right"/>
    </xf>
    <xf numFmtId="0" fontId="17" fillId="0" borderId="0" xfId="0" applyFont="1"/>
    <xf numFmtId="0" fontId="15" fillId="0" borderId="122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0" fontId="2" fillId="0" borderId="0" xfId="2" applyFont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5" xfId="2" applyBorder="1"/>
    <xf numFmtId="0" fontId="21" fillId="0" borderId="95" xfId="2" applyFont="1" applyBorder="1" applyAlignment="1">
      <alignment horizontal="center"/>
    </xf>
    <xf numFmtId="0" fontId="21" fillId="0" borderId="17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76" xfId="2" applyFont="1" applyBorder="1" applyAlignment="1">
      <alignment horizontal="left"/>
    </xf>
    <xf numFmtId="0" fontId="21" fillId="0" borderId="177" xfId="2" applyFont="1" applyBorder="1" applyAlignment="1">
      <alignment horizontal="center"/>
    </xf>
    <xf numFmtId="0" fontId="21" fillId="0" borderId="108" xfId="2" applyFont="1" applyBorder="1" applyAlignment="1">
      <alignment horizontal="center"/>
    </xf>
    <xf numFmtId="0" fontId="21" fillId="0" borderId="111" xfId="2" applyFont="1" applyBorder="1" applyAlignment="1">
      <alignment horizontal="center"/>
    </xf>
    <xf numFmtId="0" fontId="21" fillId="0" borderId="83" xfId="2" applyFont="1" applyBorder="1" applyAlignment="1">
      <alignment horizontal="center"/>
    </xf>
    <xf numFmtId="0" fontId="21" fillId="0" borderId="180" xfId="2" applyFont="1" applyBorder="1" applyAlignment="1">
      <alignment horizontal="center"/>
    </xf>
    <xf numFmtId="0" fontId="21" fillId="0" borderId="181" xfId="2" applyFont="1" applyBorder="1" applyAlignment="1">
      <alignment horizontal="center"/>
    </xf>
    <xf numFmtId="0" fontId="20" fillId="0" borderId="85" xfId="2" applyBorder="1"/>
    <xf numFmtId="0" fontId="20" fillId="0" borderId="85" xfId="2" applyBorder="1" applyAlignment="1">
      <alignment horizontal="center"/>
    </xf>
    <xf numFmtId="168" fontId="20" fillId="0" borderId="182" xfId="2" applyNumberFormat="1" applyBorder="1"/>
    <xf numFmtId="0" fontId="20" fillId="0" borderId="44" xfId="2" applyBorder="1" applyAlignment="1">
      <alignment horizontal="center"/>
    </xf>
    <xf numFmtId="168" fontId="20" fillId="0" borderId="85" xfId="2" applyNumberFormat="1" applyBorder="1"/>
    <xf numFmtId="0" fontId="15" fillId="0" borderId="120" xfId="0" applyFont="1" applyBorder="1"/>
    <xf numFmtId="0" fontId="15" fillId="0" borderId="33" xfId="0" applyFont="1" applyBorder="1"/>
    <xf numFmtId="0" fontId="15" fillId="0" borderId="134" xfId="0" applyFont="1" applyBorder="1"/>
    <xf numFmtId="0" fontId="15" fillId="0" borderId="123" xfId="0" applyFont="1" applyBorder="1"/>
    <xf numFmtId="165" fontId="4" fillId="0" borderId="105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83" xfId="0" applyNumberFormat="1" applyFont="1" applyBorder="1" applyAlignment="1">
      <alignment horizontal="center"/>
    </xf>
    <xf numFmtId="6" fontId="3" fillId="0" borderId="184" xfId="0" applyNumberFormat="1" applyFont="1" applyBorder="1" applyAlignment="1">
      <alignment horizontal="center"/>
    </xf>
    <xf numFmtId="166" fontId="2" fillId="0" borderId="178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2" xfId="0" applyFont="1" applyBorder="1"/>
    <xf numFmtId="0" fontId="23" fillId="0" borderId="166" xfId="0" applyFont="1" applyBorder="1"/>
    <xf numFmtId="0" fontId="23" fillId="0" borderId="59" xfId="0" applyFont="1" applyBorder="1"/>
    <xf numFmtId="6" fontId="23" fillId="0" borderId="166" xfId="0" applyNumberFormat="1" applyFont="1" applyBorder="1"/>
    <xf numFmtId="6" fontId="23" fillId="0" borderId="168" xfId="0" applyNumberFormat="1" applyFont="1" applyBorder="1"/>
    <xf numFmtId="0" fontId="24" fillId="0" borderId="127" xfId="0" applyFont="1" applyBorder="1"/>
    <xf numFmtId="6" fontId="24" fillId="0" borderId="168" xfId="0" applyNumberFormat="1" applyFont="1" applyBorder="1"/>
    <xf numFmtId="167" fontId="24" fillId="0" borderId="167" xfId="0" applyNumberFormat="1" applyFont="1" applyBorder="1" applyAlignment="1">
      <alignment horizontal="right"/>
    </xf>
    <xf numFmtId="0" fontId="23" fillId="0" borderId="139" xfId="0" applyFont="1" applyBorder="1"/>
    <xf numFmtId="166" fontId="23" fillId="0" borderId="0" xfId="0" applyNumberFormat="1" applyFont="1"/>
    <xf numFmtId="165" fontId="23" fillId="0" borderId="116" xfId="0" applyNumberFormat="1" applyFont="1" applyBorder="1"/>
    <xf numFmtId="166" fontId="23" fillId="0" borderId="102" xfId="0" applyNumberFormat="1" applyFont="1" applyBorder="1"/>
    <xf numFmtId="165" fontId="23" fillId="0" borderId="135" xfId="0" applyNumberFormat="1" applyFont="1" applyBorder="1"/>
    <xf numFmtId="166" fontId="23" fillId="0" borderId="88" xfId="0" applyNumberFormat="1" applyFont="1" applyBorder="1"/>
    <xf numFmtId="165" fontId="23" fillId="0" borderId="136" xfId="0" applyNumberFormat="1" applyFont="1" applyBorder="1"/>
    <xf numFmtId="0" fontId="23" fillId="0" borderId="127" xfId="0" applyFont="1" applyBorder="1"/>
    <xf numFmtId="166" fontId="23" fillId="0" borderId="117" xfId="0" applyNumberFormat="1" applyFont="1" applyBorder="1"/>
    <xf numFmtId="165" fontId="23" fillId="0" borderId="112" xfId="0" applyNumberFormat="1" applyFont="1" applyBorder="1"/>
    <xf numFmtId="166" fontId="23" fillId="0" borderId="107" xfId="0" applyNumberFormat="1" applyFont="1" applyBorder="1"/>
    <xf numFmtId="166" fontId="23" fillId="0" borderId="95" xfId="0" applyNumberFormat="1" applyFont="1" applyBorder="1"/>
    <xf numFmtId="165" fontId="23" fillId="0" borderId="138" xfId="0" applyNumberFormat="1" applyFont="1" applyBorder="1"/>
    <xf numFmtId="165" fontId="23" fillId="0" borderId="96" xfId="0" applyNumberFormat="1" applyFont="1" applyBorder="1"/>
    <xf numFmtId="0" fontId="23" fillId="0" borderId="140" xfId="0" applyFont="1" applyBorder="1"/>
    <xf numFmtId="0" fontId="24" fillId="0" borderId="122" xfId="0" applyFont="1" applyBorder="1"/>
    <xf numFmtId="166" fontId="24" fillId="0" borderId="128" xfId="0" applyNumberFormat="1" applyFont="1" applyBorder="1"/>
    <xf numFmtId="165" fontId="24" fillId="0" borderId="106" xfId="0" applyNumberFormat="1" applyFont="1" applyBorder="1"/>
    <xf numFmtId="166" fontId="24" fillId="0" borderId="117" xfId="0" applyNumberFormat="1" applyFont="1" applyBorder="1"/>
    <xf numFmtId="165" fontId="24" fillId="0" borderId="105" xfId="0" applyNumberFormat="1" applyFont="1" applyBorder="1"/>
    <xf numFmtId="166" fontId="24" fillId="0" borderId="88" xfId="0" applyNumberFormat="1" applyFont="1" applyBorder="1"/>
    <xf numFmtId="165" fontId="24" fillId="0" borderId="121" xfId="0" applyNumberFormat="1" applyFont="1" applyBorder="1"/>
    <xf numFmtId="6" fontId="25" fillId="0" borderId="165" xfId="0" applyNumberFormat="1" applyFont="1" applyBorder="1" applyAlignment="1">
      <alignment horizontal="center" wrapText="1"/>
    </xf>
    <xf numFmtId="6" fontId="25" fillId="0" borderId="120" xfId="0" applyNumberFormat="1" applyFont="1" applyBorder="1" applyAlignment="1">
      <alignment horizontal="center"/>
    </xf>
    <xf numFmtId="0" fontId="26" fillId="0" borderId="83" xfId="2" applyFont="1" applyBorder="1" applyAlignment="1">
      <alignment horizontal="center"/>
    </xf>
    <xf numFmtId="6" fontId="25" fillId="0" borderId="185" xfId="0" applyNumberFormat="1" applyFont="1" applyBorder="1" applyAlignment="1">
      <alignment horizontal="center"/>
    </xf>
    <xf numFmtId="6" fontId="0" fillId="3" borderId="55" xfId="0" applyNumberFormat="1" applyFill="1" applyBorder="1"/>
    <xf numFmtId="6" fontId="10" fillId="3" borderId="53" xfId="0" applyNumberFormat="1" applyFont="1" applyFill="1" applyBorder="1"/>
    <xf numFmtId="6" fontId="0" fillId="3" borderId="56" xfId="0" applyNumberFormat="1" applyFill="1" applyBorder="1"/>
    <xf numFmtId="6" fontId="0" fillId="5" borderId="0" xfId="0" applyNumberFormat="1" applyFill="1"/>
    <xf numFmtId="44" fontId="10" fillId="0" borderId="0" xfId="0" applyNumberFormat="1" applyFont="1"/>
    <xf numFmtId="44" fontId="27" fillId="0" borderId="0" xfId="0" applyNumberFormat="1" applyFont="1"/>
    <xf numFmtId="44" fontId="0" fillId="0" borderId="0" xfId="0" applyNumberFormat="1" applyFont="1"/>
    <xf numFmtId="170" fontId="0" fillId="0" borderId="0" xfId="0" applyNumberFormat="1"/>
    <xf numFmtId="43" fontId="0" fillId="0" borderId="0" xfId="3" applyFont="1"/>
    <xf numFmtId="44" fontId="29" fillId="0" borderId="0" xfId="0" applyNumberFormat="1" applyFont="1"/>
    <xf numFmtId="6" fontId="28" fillId="0" borderId="0" xfId="0" applyNumberFormat="1" applyFont="1"/>
    <xf numFmtId="6" fontId="0" fillId="0" borderId="0" xfId="0" applyNumberFormat="1" applyFill="1"/>
    <xf numFmtId="0" fontId="2" fillId="0" borderId="59" xfId="0" applyFont="1" applyBorder="1"/>
    <xf numFmtId="6" fontId="2" fillId="0" borderId="167" xfId="0" applyNumberFormat="1" applyFont="1" applyBorder="1"/>
    <xf numFmtId="6" fontId="6" fillId="0" borderId="0" xfId="0" applyNumberFormat="1" applyFont="1" applyAlignment="1"/>
    <xf numFmtId="0" fontId="3" fillId="0" borderId="201" xfId="0" applyFont="1" applyBorder="1"/>
    <xf numFmtId="166" fontId="2" fillId="0" borderId="202" xfId="0" applyNumberFormat="1" applyFont="1" applyBorder="1"/>
    <xf numFmtId="3" fontId="2" fillId="0" borderId="203" xfId="0" applyNumberFormat="1" applyFont="1" applyBorder="1"/>
    <xf numFmtId="166" fontId="2" fillId="0" borderId="113" xfId="0" applyNumberFormat="1" applyFont="1" applyBorder="1"/>
    <xf numFmtId="3" fontId="2" fillId="0" borderId="204" xfId="0" applyNumberFormat="1" applyFont="1" applyBorder="1"/>
    <xf numFmtId="166" fontId="2" fillId="0" borderId="203" xfId="0" applyNumberFormat="1" applyFont="1" applyBorder="1"/>
    <xf numFmtId="3" fontId="2" fillId="0" borderId="205" xfId="0" applyNumberFormat="1" applyFont="1" applyBorder="1"/>
    <xf numFmtId="3" fontId="2" fillId="0" borderId="206" xfId="0" applyNumberFormat="1" applyFont="1" applyBorder="1"/>
    <xf numFmtId="0" fontId="2" fillId="0" borderId="207" xfId="0" applyFont="1" applyBorder="1"/>
    <xf numFmtId="166" fontId="2" fillId="0" borderId="0" xfId="0" applyNumberFormat="1" applyFont="1" applyBorder="1"/>
    <xf numFmtId="165" fontId="4" fillId="0" borderId="208" xfId="0" applyNumberFormat="1" applyFont="1" applyBorder="1"/>
    <xf numFmtId="0" fontId="2" fillId="0" borderId="209" xfId="0" applyFont="1" applyBorder="1"/>
    <xf numFmtId="165" fontId="4" fillId="0" borderId="210" xfId="0" applyNumberFormat="1" applyFont="1" applyBorder="1"/>
    <xf numFmtId="0" fontId="3" fillId="0" borderId="209" xfId="0" applyFont="1" applyBorder="1"/>
    <xf numFmtId="3" fontId="2" fillId="0" borderId="211" xfId="0" applyNumberFormat="1" applyFont="1" applyBorder="1"/>
    <xf numFmtId="165" fontId="5" fillId="0" borderId="210" xfId="0" applyNumberFormat="1" applyFont="1" applyBorder="1"/>
    <xf numFmtId="0" fontId="3" fillId="0" borderId="212" xfId="0" applyFont="1" applyBorder="1"/>
    <xf numFmtId="166" fontId="3" fillId="0" borderId="213" xfId="0" applyNumberFormat="1" applyFont="1" applyBorder="1"/>
    <xf numFmtId="165" fontId="5" fillId="0" borderId="214" xfId="0" applyNumberFormat="1" applyFont="1" applyBorder="1"/>
    <xf numFmtId="165" fontId="5" fillId="0" borderId="215" xfId="0" applyNumberFormat="1" applyFont="1" applyBorder="1"/>
    <xf numFmtId="165" fontId="5" fillId="0" borderId="216" xfId="0" applyNumberFormat="1" applyFont="1" applyBorder="1"/>
    <xf numFmtId="165" fontId="5" fillId="0" borderId="217" xfId="0" applyNumberFormat="1" applyFont="1" applyBorder="1"/>
    <xf numFmtId="3" fontId="6" fillId="0" borderId="0" xfId="0" applyNumberFormat="1" applyFont="1" applyBorder="1"/>
    <xf numFmtId="166" fontId="7" fillId="0" borderId="0" xfId="0" applyNumberFormat="1" applyFont="1" applyBorder="1"/>
    <xf numFmtId="3" fontId="7" fillId="0" borderId="0" xfId="0" applyNumberFormat="1" applyFont="1" applyBorder="1"/>
    <xf numFmtId="0" fontId="7" fillId="0" borderId="0" xfId="0" applyFont="1" applyBorder="1"/>
    <xf numFmtId="0" fontId="2" fillId="0" borderId="201" xfId="0" applyFont="1" applyBorder="1"/>
    <xf numFmtId="166" fontId="2" fillId="0" borderId="187" xfId="0" applyNumberFormat="1" applyFont="1" applyBorder="1"/>
    <xf numFmtId="0" fontId="2" fillId="0" borderId="187" xfId="0" applyFont="1" applyBorder="1"/>
    <xf numFmtId="0" fontId="2" fillId="0" borderId="218" xfId="0" applyFont="1" applyBorder="1"/>
    <xf numFmtId="0" fontId="2" fillId="0" borderId="188" xfId="0" applyFont="1" applyBorder="1"/>
    <xf numFmtId="0" fontId="2" fillId="0" borderId="0" xfId="0" applyFont="1" applyBorder="1"/>
    <xf numFmtId="0" fontId="2" fillId="0" borderId="196" xfId="0" applyFont="1" applyBorder="1"/>
    <xf numFmtId="0" fontId="3" fillId="0" borderId="207" xfId="0" applyFont="1" applyBorder="1"/>
    <xf numFmtId="166" fontId="3" fillId="0" borderId="0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166" fontId="2" fillId="0" borderId="0" xfId="0" applyNumberFormat="1" applyFont="1" applyBorder="1" applyAlignment="1">
      <alignment horizontal="centerContinuous"/>
    </xf>
    <xf numFmtId="0" fontId="3" fillId="0" borderId="196" xfId="0" applyFont="1" applyBorder="1" applyAlignment="1">
      <alignment horizontal="centerContinuous"/>
    </xf>
    <xf numFmtId="0" fontId="3" fillId="0" borderId="207" xfId="0" applyFont="1" applyBorder="1" applyAlignment="1">
      <alignment horizontal="center"/>
    </xf>
    <xf numFmtId="0" fontId="3" fillId="0" borderId="211" xfId="0" applyFont="1" applyBorder="1" applyAlignment="1">
      <alignment horizontal="center"/>
    </xf>
    <xf numFmtId="0" fontId="3" fillId="0" borderId="207" xfId="0" applyFont="1" applyBorder="1" applyAlignment="1">
      <alignment horizontal="left"/>
    </xf>
    <xf numFmtId="166" fontId="3" fillId="0" borderId="0" xfId="0" applyNumberFormat="1" applyFont="1" applyBorder="1" applyAlignment="1">
      <alignment horizontal="center"/>
    </xf>
    <xf numFmtId="0" fontId="3" fillId="0" borderId="219" xfId="0" applyFont="1" applyBorder="1" applyAlignment="1">
      <alignment horizontal="center"/>
    </xf>
    <xf numFmtId="0" fontId="2" fillId="0" borderId="211" xfId="0" applyFont="1" applyBorder="1"/>
    <xf numFmtId="0" fontId="2" fillId="0" borderId="219" xfId="0" applyFont="1" applyBorder="1"/>
    <xf numFmtId="0" fontId="2" fillId="0" borderId="220" xfId="0" applyFont="1" applyBorder="1"/>
    <xf numFmtId="0" fontId="24" fillId="0" borderId="209" xfId="0" applyFont="1" applyBorder="1"/>
    <xf numFmtId="165" fontId="24" fillId="0" borderId="211" xfId="0" applyNumberFormat="1" applyFont="1" applyBorder="1"/>
    <xf numFmtId="0" fontId="23" fillId="0" borderId="221" xfId="0" applyFont="1" applyBorder="1"/>
    <xf numFmtId="166" fontId="23" fillId="0" borderId="0" xfId="0" applyNumberFormat="1" applyFont="1" applyBorder="1"/>
    <xf numFmtId="165" fontId="23" fillId="0" borderId="208" xfId="0" applyNumberFormat="1" applyFont="1" applyBorder="1"/>
    <xf numFmtId="0" fontId="23" fillId="0" borderId="222" xfId="0" applyFont="1" applyBorder="1"/>
    <xf numFmtId="165" fontId="23" fillId="0" borderId="210" xfId="0" applyNumberFormat="1" applyFont="1" applyBorder="1"/>
    <xf numFmtId="0" fontId="23" fillId="0" borderId="223" xfId="0" applyFont="1" applyBorder="1"/>
    <xf numFmtId="0" fontId="3" fillId="0" borderId="222" xfId="0" applyFont="1" applyBorder="1"/>
    <xf numFmtId="0" fontId="2" fillId="0" borderId="221" xfId="0" applyFont="1" applyBorder="1"/>
    <xf numFmtId="0" fontId="2" fillId="0" borderId="222" xfId="0" applyFont="1" applyBorder="1"/>
    <xf numFmtId="0" fontId="2" fillId="0" borderId="224" xfId="0" applyFont="1" applyBorder="1"/>
    <xf numFmtId="0" fontId="3" fillId="0" borderId="224" xfId="0" applyFont="1" applyBorder="1"/>
    <xf numFmtId="3" fontId="2" fillId="0" borderId="219" xfId="0" applyNumberFormat="1" applyFont="1" applyBorder="1"/>
    <xf numFmtId="0" fontId="2" fillId="0" borderId="225" xfId="0" applyFont="1" applyBorder="1"/>
    <xf numFmtId="0" fontId="2" fillId="0" borderId="28" xfId="0" applyFont="1" applyBorder="1"/>
    <xf numFmtId="0" fontId="3" fillId="0" borderId="37" xfId="0" applyFont="1" applyBorder="1"/>
    <xf numFmtId="166" fontId="3" fillId="0" borderId="226" xfId="0" applyNumberFormat="1" applyFont="1" applyBorder="1"/>
    <xf numFmtId="165" fontId="5" fillId="0" borderId="227" xfId="0" applyNumberFormat="1" applyFont="1" applyBorder="1"/>
    <xf numFmtId="166" fontId="3" fillId="0" borderId="228" xfId="0" applyNumberFormat="1" applyFont="1" applyBorder="1"/>
    <xf numFmtId="165" fontId="5" fillId="0" borderId="229" xfId="0" applyNumberFormat="1" applyFont="1" applyBorder="1"/>
    <xf numFmtId="165" fontId="5" fillId="0" borderId="230" xfId="0" applyNumberFormat="1" applyFont="1" applyBorder="1"/>
    <xf numFmtId="165" fontId="5" fillId="0" borderId="231" xfId="0" applyNumberFormat="1" applyFont="1" applyBorder="1"/>
    <xf numFmtId="166" fontId="2" fillId="0" borderId="142" xfId="0" applyNumberFormat="1" applyFont="1" applyBorder="1"/>
    <xf numFmtId="165" fontId="4" fillId="0" borderId="109" xfId="0" applyNumberFormat="1" applyFont="1" applyBorder="1"/>
    <xf numFmtId="166" fontId="2" fillId="0" borderId="150" xfId="0" applyNumberFormat="1" applyFont="1" applyBorder="1"/>
    <xf numFmtId="165" fontId="4" fillId="0" borderId="115" xfId="0" applyNumberFormat="1" applyFont="1" applyBorder="1"/>
    <xf numFmtId="166" fontId="2" fillId="0" borderId="109" xfId="0" applyNumberFormat="1" applyFont="1" applyBorder="1"/>
    <xf numFmtId="165" fontId="4" fillId="0" borderId="200" xfId="0" applyNumberFormat="1" applyFont="1" applyBorder="1"/>
    <xf numFmtId="165" fontId="4" fillId="0" borderId="232" xfId="0" applyNumberFormat="1" applyFont="1" applyBorder="1"/>
    <xf numFmtId="166" fontId="2" fillId="0" borderId="218" xfId="0" applyNumberFormat="1" applyFont="1" applyBorder="1"/>
    <xf numFmtId="166" fontId="2" fillId="0" borderId="188" xfId="0" applyNumberFormat="1" applyFont="1" applyBorder="1"/>
    <xf numFmtId="166" fontId="2" fillId="0" borderId="196" xfId="0" applyNumberFormat="1" applyFont="1" applyBorder="1"/>
    <xf numFmtId="166" fontId="2" fillId="0" borderId="196" xfId="0" applyNumberFormat="1" applyFont="1" applyBorder="1" applyAlignment="1">
      <alignment horizontal="centerContinuous"/>
    </xf>
    <xf numFmtId="166" fontId="3" fillId="0" borderId="211" xfId="0" applyNumberFormat="1" applyFont="1" applyBorder="1" applyAlignment="1">
      <alignment horizontal="center"/>
    </xf>
    <xf numFmtId="166" fontId="3" fillId="0" borderId="219" xfId="0" applyNumberFormat="1" applyFont="1" applyBorder="1" applyAlignment="1">
      <alignment horizontal="center"/>
    </xf>
    <xf numFmtId="166" fontId="2" fillId="0" borderId="211" xfId="0" applyNumberFormat="1" applyFont="1" applyBorder="1"/>
    <xf numFmtId="166" fontId="2" fillId="0" borderId="219" xfId="0" applyNumberFormat="1" applyFont="1" applyBorder="1"/>
    <xf numFmtId="166" fontId="2" fillId="0" borderId="233" xfId="0" applyNumberFormat="1" applyFont="1" applyBorder="1"/>
    <xf numFmtId="0" fontId="2" fillId="0" borderId="222" xfId="0" quotePrefix="1" applyFont="1" applyBorder="1"/>
    <xf numFmtId="166" fontId="3" fillId="0" borderId="211" xfId="0" applyNumberFormat="1" applyFont="1" applyBorder="1"/>
    <xf numFmtId="0" fontId="3" fillId="0" borderId="234" xfId="0" applyFont="1" applyBorder="1"/>
    <xf numFmtId="166" fontId="2" fillId="0" borderId="210" xfId="0" applyNumberFormat="1" applyFont="1" applyBorder="1"/>
    <xf numFmtId="0" fontId="8" fillId="0" borderId="224" xfId="0" applyFont="1" applyBorder="1"/>
    <xf numFmtId="0" fontId="3" fillId="0" borderId="28" xfId="0" applyFont="1" applyBorder="1"/>
    <xf numFmtId="166" fontId="3" fillId="0" borderId="235" xfId="0" applyNumberFormat="1" applyFont="1" applyBorder="1"/>
    <xf numFmtId="166" fontId="3" fillId="0" borderId="216" xfId="0" applyNumberFormat="1" applyFont="1" applyBorder="1"/>
    <xf numFmtId="166" fontId="3" fillId="0" borderId="217" xfId="0" applyNumberFormat="1" applyFont="1" applyBorder="1"/>
    <xf numFmtId="6" fontId="7" fillId="0" borderId="0" xfId="0" applyNumberFormat="1" applyFont="1" applyBorder="1"/>
    <xf numFmtId="6" fontId="2" fillId="0" borderId="0" xfId="0" applyNumberFormat="1" applyFont="1" applyBorder="1"/>
    <xf numFmtId="6" fontId="2" fillId="0" borderId="190" xfId="0" applyNumberFormat="1" applyFont="1" applyBorder="1"/>
    <xf numFmtId="6" fontId="2" fillId="0" borderId="191" xfId="0" applyNumberFormat="1" applyFont="1" applyBorder="1"/>
    <xf numFmtId="6" fontId="3" fillId="0" borderId="219" xfId="0" applyNumberFormat="1" applyFont="1" applyBorder="1" applyAlignment="1">
      <alignment horizontal="center"/>
    </xf>
    <xf numFmtId="0" fontId="2" fillId="0" borderId="198" xfId="0" applyFont="1" applyBorder="1"/>
    <xf numFmtId="0" fontId="3" fillId="0" borderId="198" xfId="0" applyFont="1" applyBorder="1"/>
    <xf numFmtId="3" fontId="3" fillId="0" borderId="198" xfId="0" applyNumberFormat="1" applyFont="1" applyBorder="1"/>
    <xf numFmtId="6" fontId="2" fillId="0" borderId="196" xfId="0" applyNumberFormat="1" applyFont="1" applyBorder="1"/>
    <xf numFmtId="6" fontId="3" fillId="0" borderId="0" xfId="0" applyNumberFormat="1" applyFont="1" applyBorder="1"/>
    <xf numFmtId="6" fontId="2" fillId="0" borderId="236" xfId="0" applyNumberFormat="1" applyFont="1" applyBorder="1"/>
    <xf numFmtId="3" fontId="3" fillId="0" borderId="23" xfId="0" applyNumberFormat="1" applyFont="1" applyBorder="1"/>
    <xf numFmtId="0" fontId="3" fillId="0" borderId="237" xfId="0" applyFont="1" applyBorder="1"/>
    <xf numFmtId="6" fontId="2" fillId="0" borderId="219" xfId="0" applyNumberFormat="1" applyFont="1" applyBorder="1" applyAlignment="1">
      <alignment horizontal="center"/>
    </xf>
    <xf numFmtId="0" fontId="3" fillId="0" borderId="35" xfId="0" applyFont="1" applyBorder="1"/>
    <xf numFmtId="3" fontId="3" fillId="0" borderId="186" xfId="0" applyNumberFormat="1" applyFont="1" applyBorder="1"/>
    <xf numFmtId="0" fontId="2" fillId="0" borderId="237" xfId="0" applyFont="1" applyBorder="1"/>
    <xf numFmtId="0" fontId="2" fillId="0" borderId="234" xfId="0" applyFont="1" applyBorder="1"/>
    <xf numFmtId="0" fontId="2" fillId="0" borderId="238" xfId="0" applyFont="1" applyBorder="1"/>
    <xf numFmtId="6" fontId="2" fillId="0" borderId="110" xfId="0" applyNumberFormat="1" applyFont="1" applyBorder="1"/>
    <xf numFmtId="6" fontId="2" fillId="0" borderId="85" xfId="0" applyNumberFormat="1" applyFont="1" applyBorder="1"/>
    <xf numFmtId="6" fontId="3" fillId="0" borderId="85" xfId="0" applyNumberFormat="1" applyFont="1" applyBorder="1"/>
    <xf numFmtId="6" fontId="2" fillId="0" borderId="193" xfId="0" applyNumberFormat="1" applyFont="1" applyBorder="1"/>
    <xf numFmtId="6" fontId="2" fillId="0" borderId="38" xfId="0" applyNumberFormat="1" applyFont="1" applyBorder="1"/>
    <xf numFmtId="6" fontId="2" fillId="0" borderId="239" xfId="0" applyNumberFormat="1" applyFont="1" applyBorder="1"/>
    <xf numFmtId="6" fontId="2" fillId="0" borderId="39" xfId="0" applyNumberFormat="1" applyFont="1" applyBorder="1"/>
    <xf numFmtId="6" fontId="2" fillId="0" borderId="44" xfId="0" applyNumberFormat="1" applyFont="1" applyBorder="1"/>
    <xf numFmtId="6" fontId="2" fillId="0" borderId="40" xfId="0" applyNumberFormat="1" applyFont="1" applyBorder="1"/>
    <xf numFmtId="6" fontId="3" fillId="0" borderId="44" xfId="0" applyNumberFormat="1" applyFont="1" applyBorder="1"/>
    <xf numFmtId="6" fontId="3" fillId="0" borderId="40" xfId="0" applyNumberFormat="1" applyFont="1" applyBorder="1"/>
    <xf numFmtId="6" fontId="3" fillId="0" borderId="240" xfId="0" applyNumberFormat="1" applyFont="1" applyBorder="1"/>
    <xf numFmtId="6" fontId="3" fillId="0" borderId="241" xfId="0" applyNumberFormat="1" applyFont="1" applyBorder="1"/>
    <xf numFmtId="6" fontId="3" fillId="0" borderId="242" xfId="0" applyNumberFormat="1" applyFont="1" applyBorder="1"/>
    <xf numFmtId="6" fontId="3" fillId="0" borderId="181" xfId="0" applyNumberFormat="1" applyFont="1" applyBorder="1" applyAlignment="1">
      <alignment horizontal="center"/>
    </xf>
    <xf numFmtId="6" fontId="3" fillId="0" borderId="83" xfId="0" applyNumberFormat="1" applyFont="1" applyBorder="1" applyAlignment="1">
      <alignment horizontal="center"/>
    </xf>
    <xf numFmtId="6" fontId="25" fillId="0" borderId="83" xfId="0" applyNumberFormat="1" applyFont="1" applyBorder="1" applyAlignment="1">
      <alignment horizontal="center"/>
    </xf>
    <xf numFmtId="6" fontId="3" fillId="0" borderId="243" xfId="0" applyNumberFormat="1" applyFont="1" applyBorder="1" applyAlignment="1">
      <alignment horizontal="center"/>
    </xf>
    <xf numFmtId="6" fontId="2" fillId="0" borderId="186" xfId="0" applyNumberFormat="1" applyFont="1" applyBorder="1"/>
    <xf numFmtId="6" fontId="2" fillId="0" borderId="187" xfId="0" applyNumberFormat="1" applyFont="1" applyBorder="1"/>
    <xf numFmtId="6" fontId="2" fillId="0" borderId="188" xfId="0" applyNumberFormat="1" applyFont="1" applyBorder="1"/>
    <xf numFmtId="6" fontId="3" fillId="0" borderId="35" xfId="0" applyNumberFormat="1" applyFont="1" applyBorder="1" applyAlignment="1">
      <alignment horizontal="center"/>
    </xf>
    <xf numFmtId="6" fontId="3" fillId="0" borderId="226" xfId="0" applyNumberFormat="1" applyFont="1" applyBorder="1" applyAlignment="1">
      <alignment horizontal="center"/>
    </xf>
    <xf numFmtId="6" fontId="3" fillId="0" borderId="197" xfId="0" applyNumberFormat="1" applyFont="1" applyBorder="1" applyAlignment="1">
      <alignment horizontal="center"/>
    </xf>
    <xf numFmtId="6" fontId="2" fillId="0" borderId="189" xfId="0" applyNumberFormat="1" applyFont="1" applyBorder="1"/>
    <xf numFmtId="6" fontId="3" fillId="0" borderId="198" xfId="0" applyNumberFormat="1" applyFont="1" applyBorder="1" applyAlignment="1">
      <alignment horizontal="center"/>
    </xf>
    <xf numFmtId="6" fontId="3" fillId="0" borderId="227" xfId="0" applyNumberFormat="1" applyFont="1" applyBorder="1" applyAlignment="1">
      <alignment horizontal="center"/>
    </xf>
    <xf numFmtId="6" fontId="3" fillId="0" borderId="231" xfId="0" applyNumberFormat="1" applyFont="1" applyBorder="1" applyAlignment="1">
      <alignment horizontal="center"/>
    </xf>
    <xf numFmtId="6" fontId="2" fillId="0" borderId="191" xfId="0" applyNumberFormat="1" applyFont="1" applyBorder="1" applyAlignment="1">
      <alignment horizontal="center"/>
    </xf>
    <xf numFmtId="6" fontId="2" fillId="0" borderId="186" xfId="0" applyNumberFormat="1" applyFont="1" applyBorder="1" applyAlignment="1">
      <alignment horizontal="center"/>
    </xf>
    <xf numFmtId="6" fontId="2" fillId="0" borderId="203" xfId="0" applyNumberFormat="1" applyFont="1" applyBorder="1" applyAlignment="1">
      <alignment horizontal="center"/>
    </xf>
    <xf numFmtId="6" fontId="2" fillId="0" borderId="206" xfId="0" applyNumberFormat="1" applyFont="1" applyBorder="1" applyAlignment="1">
      <alignment horizontal="center"/>
    </xf>
    <xf numFmtId="3" fontId="6" fillId="0" borderId="186" xfId="0" applyNumberFormat="1" applyFont="1" applyBorder="1"/>
    <xf numFmtId="6" fontId="7" fillId="0" borderId="187" xfId="0" applyNumberFormat="1" applyFont="1" applyBorder="1"/>
    <xf numFmtId="6" fontId="7" fillId="0" borderId="188" xfId="0" applyNumberFormat="1" applyFont="1" applyBorder="1"/>
    <xf numFmtId="3" fontId="6" fillId="0" borderId="198" xfId="0" applyNumberFormat="1" applyFont="1" applyBorder="1"/>
    <xf numFmtId="6" fontId="6" fillId="0" borderId="0" xfId="0" applyNumberFormat="1" applyFont="1" applyBorder="1"/>
    <xf numFmtId="6" fontId="7" fillId="0" borderId="236" xfId="0" applyNumberFormat="1" applyFont="1" applyBorder="1"/>
    <xf numFmtId="3" fontId="6" fillId="0" borderId="35" xfId="0" applyNumberFormat="1" applyFont="1" applyBorder="1"/>
    <xf numFmtId="6" fontId="7" fillId="0" borderId="226" xfId="0" applyNumberFormat="1" applyFont="1" applyBorder="1"/>
    <xf numFmtId="6" fontId="7" fillId="0" borderId="197" xfId="0" applyNumberFormat="1" applyFont="1" applyBorder="1"/>
    <xf numFmtId="6" fontId="2" fillId="0" borderId="198" xfId="0" applyNumberFormat="1" applyFont="1" applyBorder="1" applyAlignment="1">
      <alignment horizontal="center"/>
    </xf>
    <xf numFmtId="3" fontId="3" fillId="0" borderId="238" xfId="0" applyNumberFormat="1" applyFont="1" applyBorder="1"/>
    <xf numFmtId="0" fontId="3" fillId="0" borderId="244" xfId="0" applyFont="1" applyBorder="1"/>
    <xf numFmtId="6" fontId="2" fillId="0" borderId="42" xfId="0" applyNumberFormat="1" applyFont="1" applyBorder="1"/>
    <xf numFmtId="6" fontId="2" fillId="0" borderId="245" xfId="0" applyNumberFormat="1" applyFont="1" applyBorder="1"/>
    <xf numFmtId="6" fontId="2" fillId="0" borderId="43" xfId="0" applyNumberFormat="1" applyFont="1" applyBorder="1"/>
    <xf numFmtId="0" fontId="2" fillId="0" borderId="244" xfId="0" applyFont="1" applyBorder="1"/>
    <xf numFmtId="6" fontId="2" fillId="0" borderId="246" xfId="0" applyNumberFormat="1" applyFont="1" applyBorder="1"/>
    <xf numFmtId="6" fontId="2" fillId="0" borderId="247" xfId="0" applyNumberFormat="1" applyFont="1" applyBorder="1"/>
    <xf numFmtId="6" fontId="2" fillId="0" borderId="248" xfId="0" applyNumberFormat="1" applyFont="1" applyBorder="1"/>
    <xf numFmtId="6" fontId="2" fillId="0" borderId="192" xfId="0" applyNumberFormat="1" applyFont="1" applyBorder="1"/>
    <xf numFmtId="0" fontId="2" fillId="0" borderId="0" xfId="2" applyFont="1" applyBorder="1"/>
    <xf numFmtId="3" fontId="6" fillId="0" borderId="0" xfId="2" applyNumberFormat="1" applyFont="1" applyBorder="1"/>
    <xf numFmtId="3" fontId="7" fillId="0" borderId="0" xfId="2" applyNumberFormat="1" applyFont="1" applyBorder="1"/>
    <xf numFmtId="0" fontId="2" fillId="0" borderId="85" xfId="2" applyFont="1" applyBorder="1"/>
    <xf numFmtId="169" fontId="2" fillId="0" borderId="85" xfId="2" applyNumberFormat="1" applyFont="1" applyBorder="1"/>
    <xf numFmtId="3" fontId="2" fillId="0" borderId="85" xfId="2" applyNumberFormat="1" applyFont="1" applyBorder="1"/>
    <xf numFmtId="0" fontId="2" fillId="0" borderId="186" xfId="2" applyFont="1" applyBorder="1"/>
    <xf numFmtId="0" fontId="3" fillId="0" borderId="187" xfId="2" applyFont="1" applyBorder="1" applyAlignment="1">
      <alignment horizontal="center"/>
    </xf>
    <xf numFmtId="0" fontId="3" fillId="0" borderId="188" xfId="2" applyFont="1" applyBorder="1" applyAlignment="1">
      <alignment horizontal="center"/>
    </xf>
    <xf numFmtId="0" fontId="2" fillId="0" borderId="35" xfId="2" applyFont="1" applyBorder="1"/>
    <xf numFmtId="0" fontId="3" fillId="0" borderId="226" xfId="2" applyFont="1" applyBorder="1" applyAlignment="1">
      <alignment horizontal="center"/>
    </xf>
    <xf numFmtId="0" fontId="25" fillId="0" borderId="197" xfId="2" applyFont="1" applyBorder="1" applyAlignment="1">
      <alignment horizontal="center"/>
    </xf>
    <xf numFmtId="0" fontId="3" fillId="0" borderId="249" xfId="2" applyFont="1" applyBorder="1" applyAlignment="1">
      <alignment horizontal="center"/>
    </xf>
    <xf numFmtId="0" fontId="3" fillId="0" borderId="34" xfId="2" applyFont="1" applyBorder="1" applyAlignment="1">
      <alignment horizontal="center"/>
    </xf>
    <xf numFmtId="0" fontId="3" fillId="0" borderId="186" xfId="2" applyFont="1" applyBorder="1" applyAlignment="1">
      <alignment horizontal="right"/>
    </xf>
    <xf numFmtId="0" fontId="3" fillId="0" borderId="188" xfId="2" applyFont="1" applyBorder="1" applyAlignment="1">
      <alignment horizontal="left"/>
    </xf>
    <xf numFmtId="0" fontId="3" fillId="0" borderId="35" xfId="2" applyFont="1" applyBorder="1" applyAlignment="1">
      <alignment horizontal="center"/>
    </xf>
    <xf numFmtId="0" fontId="3" fillId="0" borderId="197" xfId="2" applyFont="1" applyBorder="1" applyAlignment="1">
      <alignment horizontal="center"/>
    </xf>
    <xf numFmtId="0" fontId="3" fillId="0" borderId="38" xfId="2" applyFont="1" applyBorder="1" applyAlignment="1">
      <alignment horizontal="center"/>
    </xf>
    <xf numFmtId="0" fontId="3" fillId="0" borderId="239" xfId="2" applyFont="1" applyBorder="1" applyAlignment="1">
      <alignment horizontal="center"/>
    </xf>
    <xf numFmtId="0" fontId="3" fillId="0" borderId="39" xfId="2" applyFont="1" applyBorder="1" applyAlignment="1">
      <alignment horizontal="center"/>
    </xf>
    <xf numFmtId="0" fontId="2" fillId="0" borderId="44" xfId="2" applyFont="1" applyBorder="1"/>
    <xf numFmtId="169" fontId="2" fillId="0" borderId="40" xfId="2" applyNumberFormat="1" applyFont="1" applyBorder="1"/>
    <xf numFmtId="0" fontId="3" fillId="0" borderId="240" xfId="2" applyFont="1" applyBorder="1"/>
    <xf numFmtId="0" fontId="2" fillId="0" borderId="241" xfId="2" applyFont="1" applyBorder="1"/>
    <xf numFmtId="169" fontId="2" fillId="0" borderId="241" xfId="2" applyNumberFormat="1" applyFont="1" applyBorder="1"/>
    <xf numFmtId="3" fontId="2" fillId="0" borderId="241" xfId="2" applyNumberFormat="1" applyFont="1" applyBorder="1"/>
    <xf numFmtId="3" fontId="2" fillId="0" borderId="242" xfId="2" applyNumberFormat="1" applyFont="1" applyBorder="1"/>
    <xf numFmtId="44" fontId="2" fillId="0" borderId="85" xfId="1" applyFont="1" applyBorder="1"/>
    <xf numFmtId="0" fontId="3" fillId="0" borderId="44" xfId="2" applyFont="1" applyBorder="1"/>
    <xf numFmtId="0" fontId="2" fillId="0" borderId="44" xfId="2" applyFont="1" applyBorder="1" applyAlignment="1">
      <alignment shrinkToFit="1"/>
    </xf>
    <xf numFmtId="0" fontId="3" fillId="0" borderId="44" xfId="2" applyFont="1" applyBorder="1" applyAlignment="1">
      <alignment shrinkToFit="1"/>
    </xf>
    <xf numFmtId="3" fontId="2" fillId="0" borderId="40" xfId="2" applyNumberFormat="1" applyFont="1" applyBorder="1"/>
    <xf numFmtId="44" fontId="2" fillId="0" borderId="241" xfId="1" applyFont="1" applyBorder="1"/>
    <xf numFmtId="0" fontId="3" fillId="0" borderId="186" xfId="2" applyFont="1" applyBorder="1"/>
    <xf numFmtId="0" fontId="2" fillId="0" borderId="187" xfId="2" applyFont="1" applyBorder="1"/>
    <xf numFmtId="169" fontId="2" fillId="0" borderId="187" xfId="2" applyNumberFormat="1" applyFont="1" applyBorder="1"/>
    <xf numFmtId="3" fontId="2" fillId="0" borderId="187" xfId="2" applyNumberFormat="1" applyFont="1" applyBorder="1"/>
    <xf numFmtId="169" fontId="2" fillId="0" borderId="188" xfId="2" applyNumberFormat="1" applyFont="1" applyBorder="1"/>
    <xf numFmtId="0" fontId="3" fillId="0" borderId="250" xfId="2" applyFont="1" applyBorder="1" applyAlignment="1">
      <alignment horizontal="center"/>
    </xf>
    <xf numFmtId="0" fontId="2" fillId="0" borderId="227" xfId="2" applyFont="1" applyBorder="1"/>
    <xf numFmtId="3" fontId="2" fillId="0" borderId="230" xfId="2" applyNumberFormat="1" applyFont="1" applyBorder="1"/>
    <xf numFmtId="3" fontId="2" fillId="0" borderId="226" xfId="2" applyNumberFormat="1" applyFont="1" applyBorder="1"/>
    <xf numFmtId="3" fontId="2" fillId="0" borderId="227" xfId="2" applyNumberFormat="1" applyFont="1" applyBorder="1"/>
    <xf numFmtId="169" fontId="2" fillId="0" borderId="227" xfId="2" applyNumberFormat="1" applyFont="1" applyBorder="1"/>
    <xf numFmtId="169" fontId="2" fillId="0" borderId="231" xfId="2" applyNumberFormat="1" applyFont="1" applyBorder="1"/>
    <xf numFmtId="0" fontId="3" fillId="3" borderId="189" xfId="2" applyFont="1" applyFill="1" applyBorder="1" applyAlignment="1">
      <alignment horizontal="left"/>
    </xf>
    <xf numFmtId="0" fontId="2" fillId="3" borderId="190" xfId="2" applyFont="1" applyFill="1" applyBorder="1"/>
    <xf numFmtId="3" fontId="2" fillId="3" borderId="190" xfId="2" applyNumberFormat="1" applyFont="1" applyFill="1" applyBorder="1"/>
    <xf numFmtId="169" fontId="2" fillId="3" borderId="190" xfId="2" applyNumberFormat="1" applyFont="1" applyFill="1" applyBorder="1"/>
    <xf numFmtId="169" fontId="2" fillId="3" borderId="191" xfId="2" applyNumberFormat="1" applyFont="1" applyFill="1" applyBorder="1"/>
    <xf numFmtId="0" fontId="3" fillId="0" borderId="38" xfId="2" applyFont="1" applyBorder="1"/>
    <xf numFmtId="0" fontId="2" fillId="0" borderId="239" xfId="2" applyFont="1" applyBorder="1"/>
    <xf numFmtId="169" fontId="2" fillId="0" borderId="239" xfId="2" applyNumberFormat="1" applyFont="1" applyBorder="1"/>
    <xf numFmtId="3" fontId="2" fillId="0" borderId="239" xfId="2" applyNumberFormat="1" applyFont="1" applyBorder="1"/>
    <xf numFmtId="169" fontId="2" fillId="0" borderId="39" xfId="2" applyNumberFormat="1" applyFont="1" applyBorder="1"/>
    <xf numFmtId="0" fontId="30" fillId="0" borderId="1" xfId="0" applyFont="1" applyBorder="1" applyAlignment="1">
      <alignment horizontal="center"/>
    </xf>
    <xf numFmtId="0" fontId="3" fillId="0" borderId="188" xfId="0" applyFont="1" applyBorder="1" applyAlignment="1">
      <alignment horizontal="center"/>
    </xf>
    <xf numFmtId="0" fontId="3" fillId="0" borderId="196" xfId="0" applyFont="1" applyBorder="1" applyAlignment="1">
      <alignment horizontal="center"/>
    </xf>
    <xf numFmtId="0" fontId="3" fillId="0" borderId="197" xfId="0" applyFont="1" applyBorder="1" applyAlignment="1">
      <alignment horizontal="center"/>
    </xf>
    <xf numFmtId="0" fontId="2" fillId="0" borderId="186" xfId="0" applyFont="1" applyBorder="1" applyAlignment="1">
      <alignment horizontal="center"/>
    </xf>
    <xf numFmtId="0" fontId="2" fillId="0" borderId="19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86" xfId="0" applyNumberFormat="1" applyFont="1" applyBorder="1" applyAlignment="1">
      <alignment horizontal="center"/>
    </xf>
    <xf numFmtId="3" fontId="3" fillId="0" borderId="187" xfId="0" applyNumberFormat="1" applyFont="1" applyBorder="1" applyAlignment="1">
      <alignment horizontal="center"/>
    </xf>
    <xf numFmtId="3" fontId="3" fillId="0" borderId="188" xfId="0" applyNumberFormat="1" applyFont="1" applyBorder="1" applyAlignment="1">
      <alignment horizontal="center"/>
    </xf>
    <xf numFmtId="2" fontId="3" fillId="0" borderId="190" xfId="0" applyNumberFormat="1" applyFont="1" applyBorder="1" applyAlignment="1">
      <alignment horizontal="center"/>
    </xf>
    <xf numFmtId="2" fontId="3" fillId="0" borderId="66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190" xfId="0" applyNumberFormat="1" applyFont="1" applyBorder="1" applyAlignment="1">
      <alignment horizontal="center" wrapText="1"/>
    </xf>
    <xf numFmtId="2" fontId="3" fillId="0" borderId="66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0" fontId="3" fillId="0" borderId="190" xfId="0" applyFont="1" applyBorder="1" applyAlignment="1">
      <alignment horizontal="center" wrapText="1"/>
    </xf>
    <xf numFmtId="0" fontId="3" fillId="0" borderId="66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2" fontId="3" fillId="0" borderId="191" xfId="0" applyNumberFormat="1" applyFont="1" applyBorder="1" applyAlignment="1">
      <alignment horizontal="center"/>
    </xf>
    <xf numFmtId="2" fontId="3" fillId="0" borderId="193" xfId="0" applyNumberFormat="1" applyFont="1" applyBorder="1" applyAlignment="1">
      <alignment horizontal="center"/>
    </xf>
    <xf numFmtId="2" fontId="3" fillId="0" borderId="195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/>
    </xf>
    <xf numFmtId="2" fontId="3" fillId="0" borderId="196" xfId="0" applyNumberFormat="1" applyFont="1" applyBorder="1" applyAlignment="1">
      <alignment horizontal="center"/>
    </xf>
    <xf numFmtId="2" fontId="3" fillId="0" borderId="197" xfId="0" applyNumberFormat="1" applyFont="1" applyBorder="1" applyAlignment="1">
      <alignment horizontal="center"/>
    </xf>
    <xf numFmtId="3" fontId="3" fillId="0" borderId="172" xfId="0" applyNumberFormat="1" applyFont="1" applyBorder="1" applyAlignment="1">
      <alignment horizontal="center"/>
    </xf>
    <xf numFmtId="3" fontId="3" fillId="0" borderId="173" xfId="0" applyNumberFormat="1" applyFont="1" applyBorder="1" applyAlignment="1">
      <alignment horizontal="center"/>
    </xf>
    <xf numFmtId="3" fontId="3" fillId="0" borderId="174" xfId="0" applyNumberFormat="1" applyFont="1" applyBorder="1" applyAlignment="1">
      <alignment horizontal="center"/>
    </xf>
    <xf numFmtId="2" fontId="3" fillId="0" borderId="189" xfId="0" applyNumberFormat="1" applyFont="1" applyBorder="1" applyAlignment="1">
      <alignment horizontal="center" wrapText="1"/>
    </xf>
    <xf numFmtId="2" fontId="3" fillId="0" borderId="192" xfId="0" applyNumberFormat="1" applyFont="1" applyBorder="1" applyAlignment="1">
      <alignment horizontal="center"/>
    </xf>
    <xf numFmtId="2" fontId="3" fillId="0" borderId="194" xfId="0" applyNumberFormat="1" applyFont="1" applyBorder="1" applyAlignment="1">
      <alignment horizontal="center"/>
    </xf>
  </cellXfs>
  <cellStyles count="4">
    <cellStyle name="Comma" xfId="3" builtinId="3"/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441096</xdr:colOff>
      <xdr:row>4</xdr:row>
      <xdr:rowOff>172721</xdr:rowOff>
    </xdr:from>
    <xdr:to>
      <xdr:col>12</xdr:col>
      <xdr:colOff>74734</xdr:colOff>
      <xdr:row>17</xdr:row>
      <xdr:rowOff>115571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43E0431-DCFE-47A8-8522-4218EA6BA0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59116" y="911861"/>
          <a:ext cx="5717573" cy="23050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blancc\Downloads\Budget%20Report%20-%20Final%20acbb927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heet2"/>
      <sheetName val="Sheet1"/>
      <sheetName val="Main Report Page"/>
      <sheetName val="End Of Report Page"/>
    </sheetNames>
    <sheetDataSet>
      <sheetData sheetId="0"/>
      <sheetData sheetId="1"/>
      <sheetData sheetId="2">
        <row r="3">
          <cell r="A3" t="str">
            <v>Sum of Adjusted Budget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32"/>
  <sheetViews>
    <sheetView workbookViewId="0">
      <selection activeCell="E29" sqref="E29"/>
    </sheetView>
  </sheetViews>
  <sheetFormatPr defaultRowHeight="15" x14ac:dyDescent="0.25"/>
  <cols>
    <col min="1" max="1" width="43.42578125" customWidth="1"/>
    <col min="2" max="2" width="22.140625" customWidth="1"/>
    <col min="9" max="9" width="31.7109375" bestFit="1" customWidth="1"/>
    <col min="10" max="10" width="14.85546875" bestFit="1" customWidth="1"/>
    <col min="11" max="11" width="14.42578125" bestFit="1" customWidth="1"/>
  </cols>
  <sheetData>
    <row r="1" spans="1:11" x14ac:dyDescent="0.25">
      <c r="A1" s="6" t="s">
        <v>548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Baton Rouge Community College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>
        <f>Revenue!B3</f>
        <v>612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423</v>
      </c>
      <c r="B5" s="53" t="s">
        <v>424</v>
      </c>
    </row>
    <row r="6" spans="1:11" x14ac:dyDescent="0.25">
      <c r="A6" s="60" t="s">
        <v>425</v>
      </c>
      <c r="B6" s="54">
        <v>3501624.2399999988</v>
      </c>
    </row>
    <row r="7" spans="1:11" x14ac:dyDescent="0.25">
      <c r="A7" s="60" t="s">
        <v>446</v>
      </c>
      <c r="B7" s="54">
        <v>679356.01</v>
      </c>
    </row>
    <row r="8" spans="1:11" ht="14.25" customHeight="1" x14ac:dyDescent="0.25">
      <c r="A8" s="60" t="s">
        <v>428</v>
      </c>
      <c r="B8" s="55">
        <v>1052586.31</v>
      </c>
    </row>
    <row r="9" spans="1:11" ht="14.25" customHeight="1" x14ac:dyDescent="0.25">
      <c r="A9" s="60" t="s">
        <v>449</v>
      </c>
      <c r="B9" s="55"/>
    </row>
    <row r="10" spans="1:11" x14ac:dyDescent="0.25">
      <c r="A10" s="60" t="s">
        <v>426</v>
      </c>
      <c r="B10" s="54">
        <v>1998604.8699999989</v>
      </c>
    </row>
    <row r="11" spans="1:11" x14ac:dyDescent="0.25">
      <c r="A11" s="60" t="s">
        <v>427</v>
      </c>
      <c r="B11" s="54">
        <v>933663.97</v>
      </c>
    </row>
    <row r="12" spans="1:11" x14ac:dyDescent="0.25">
      <c r="A12" s="60" t="s">
        <v>429</v>
      </c>
      <c r="B12" s="54">
        <v>2040120</v>
      </c>
    </row>
    <row r="13" spans="1:11" x14ac:dyDescent="0.25">
      <c r="A13" s="60" t="s">
        <v>430</v>
      </c>
      <c r="B13" s="54">
        <v>283332</v>
      </c>
    </row>
    <row r="14" spans="1:11" x14ac:dyDescent="0.25">
      <c r="A14" s="60" t="s">
        <v>431</v>
      </c>
      <c r="B14" s="54">
        <v>503813.69000000012</v>
      </c>
    </row>
    <row r="15" spans="1:11" x14ac:dyDescent="0.25">
      <c r="A15" s="60" t="s">
        <v>432</v>
      </c>
      <c r="B15" s="54">
        <v>10913</v>
      </c>
    </row>
    <row r="16" spans="1:11" x14ac:dyDescent="0.25">
      <c r="A16" s="60" t="s">
        <v>433</v>
      </c>
      <c r="B16" s="54">
        <v>4819</v>
      </c>
    </row>
    <row r="17" spans="1:11" x14ac:dyDescent="0.25">
      <c r="A17" s="60" t="s">
        <v>434</v>
      </c>
      <c r="B17" s="54"/>
    </row>
    <row r="18" spans="1:11" x14ac:dyDescent="0.25">
      <c r="A18" s="60" t="s">
        <v>435</v>
      </c>
      <c r="B18" s="54">
        <v>26438.869999999995</v>
      </c>
    </row>
    <row r="19" spans="1:11" x14ac:dyDescent="0.25">
      <c r="A19" s="60" t="s">
        <v>436</v>
      </c>
      <c r="B19" s="54">
        <v>23503.97</v>
      </c>
    </row>
    <row r="20" spans="1:11" ht="15.75" customHeight="1" x14ac:dyDescent="0.25">
      <c r="A20" s="60" t="s">
        <v>437</v>
      </c>
      <c r="B20" s="54"/>
      <c r="H20" t="s">
        <v>575</v>
      </c>
      <c r="I20" t="s">
        <v>576</v>
      </c>
      <c r="J20" s="62">
        <v>1052586.31</v>
      </c>
    </row>
    <row r="21" spans="1:11" x14ac:dyDescent="0.25">
      <c r="A21" s="60" t="s">
        <v>438</v>
      </c>
      <c r="B21" s="54"/>
      <c r="H21" t="s">
        <v>577</v>
      </c>
      <c r="I21" t="s">
        <v>578</v>
      </c>
      <c r="J21" s="62">
        <v>3501624.2399999988</v>
      </c>
    </row>
    <row r="22" spans="1:11" x14ac:dyDescent="0.25">
      <c r="A22" s="60" t="s">
        <v>439</v>
      </c>
      <c r="B22" s="54"/>
      <c r="H22" t="s">
        <v>579</v>
      </c>
      <c r="I22" t="s">
        <v>580</v>
      </c>
      <c r="J22" s="62">
        <v>679356.01</v>
      </c>
    </row>
    <row r="23" spans="1:11" x14ac:dyDescent="0.25">
      <c r="A23" s="61" t="s">
        <v>440</v>
      </c>
      <c r="B23" s="56"/>
      <c r="H23" t="s">
        <v>581</v>
      </c>
      <c r="I23" t="s">
        <v>582</v>
      </c>
      <c r="J23" s="452">
        <v>178348.06000000006</v>
      </c>
    </row>
    <row r="24" spans="1:11" ht="15.75" thickBot="1" x14ac:dyDescent="0.3">
      <c r="A24" s="61" t="s">
        <v>441</v>
      </c>
      <c r="B24" s="56">
        <f>B32</f>
        <v>388000</v>
      </c>
      <c r="H24" t="s">
        <v>583</v>
      </c>
      <c r="I24" t="s">
        <v>584</v>
      </c>
      <c r="J24" s="452">
        <v>325465.63000000006</v>
      </c>
      <c r="K24" s="452">
        <f>SUM(J23:J24)</f>
        <v>503813.69000000012</v>
      </c>
    </row>
    <row r="25" spans="1:11" ht="15.75" thickBot="1" x14ac:dyDescent="0.3">
      <c r="A25" s="57" t="s">
        <v>442</v>
      </c>
      <c r="B25" s="58">
        <f>SUM(B6:B24)</f>
        <v>11446775.929999998</v>
      </c>
      <c r="H25" t="s">
        <v>585</v>
      </c>
      <c r="I25" t="s">
        <v>586</v>
      </c>
      <c r="J25" s="453">
        <v>1903690.0999999987</v>
      </c>
    </row>
    <row r="26" spans="1:11" x14ac:dyDescent="0.25">
      <c r="H26" t="s">
        <v>587</v>
      </c>
      <c r="I26" t="s">
        <v>588</v>
      </c>
      <c r="J26" s="454">
        <v>26438.869999999995</v>
      </c>
    </row>
    <row r="27" spans="1:11" x14ac:dyDescent="0.25">
      <c r="H27" t="s">
        <v>589</v>
      </c>
      <c r="I27" t="s">
        <v>590</v>
      </c>
      <c r="J27" s="453">
        <v>67755.069999999992</v>
      </c>
    </row>
    <row r="28" spans="1:11" x14ac:dyDescent="0.25">
      <c r="A28" s="9" t="s">
        <v>443</v>
      </c>
      <c r="H28" t="s">
        <v>591</v>
      </c>
      <c r="I28" t="s">
        <v>592</v>
      </c>
      <c r="J28" s="453">
        <v>720.83</v>
      </c>
      <c r="K28" s="453">
        <f>+J25+J27+J28</f>
        <v>1972165.9999999988</v>
      </c>
    </row>
    <row r="29" spans="1:11" x14ac:dyDescent="0.25">
      <c r="A29" t="s">
        <v>574</v>
      </c>
      <c r="B29" s="59">
        <v>388000</v>
      </c>
      <c r="H29" t="s">
        <v>593</v>
      </c>
      <c r="I29" t="s">
        <v>594</v>
      </c>
      <c r="J29" s="62">
        <v>933663.97</v>
      </c>
    </row>
    <row r="30" spans="1:11" x14ac:dyDescent="0.25">
      <c r="A30" t="s">
        <v>444</v>
      </c>
      <c r="B30" s="59">
        <v>0</v>
      </c>
      <c r="H30" t="s">
        <v>595</v>
      </c>
      <c r="I30" t="s">
        <v>436</v>
      </c>
      <c r="J30" s="62">
        <v>23503.97</v>
      </c>
    </row>
    <row r="31" spans="1:11" x14ac:dyDescent="0.25">
      <c r="A31" t="s">
        <v>445</v>
      </c>
      <c r="B31" s="59">
        <v>0</v>
      </c>
      <c r="H31" t="s">
        <v>596</v>
      </c>
      <c r="I31" t="s">
        <v>597</v>
      </c>
      <c r="J31" s="62">
        <v>19999.900000000001</v>
      </c>
    </row>
    <row r="32" spans="1:11" x14ac:dyDescent="0.25">
      <c r="A32" t="s">
        <v>303</v>
      </c>
      <c r="B32" s="62">
        <f>SUM(B29:B31)</f>
        <v>388000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M116"/>
  <sheetViews>
    <sheetView zoomScale="90" zoomScaleNormal="9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G91" sqref="G91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8" width="17.28515625" style="8" bestFit="1" customWidth="1"/>
    <col min="9" max="9" width="15.28515625" style="8" bestFit="1" customWidth="1"/>
    <col min="10" max="10" width="16.85546875" style="8" bestFit="1" customWidth="1"/>
    <col min="11" max="11" width="15.28515625" style="8" bestFit="1" customWidth="1"/>
  </cols>
  <sheetData>
    <row r="1" spans="1:12" x14ac:dyDescent="0.25">
      <c r="A1" s="6" t="s">
        <v>549</v>
      </c>
      <c r="B1"/>
      <c r="C1" s="1"/>
    </row>
    <row r="2" spans="1:12" x14ac:dyDescent="0.25">
      <c r="A2" s="2" t="s">
        <v>79</v>
      </c>
      <c r="B2" s="9" t="s">
        <v>573</v>
      </c>
      <c r="C2" s="4"/>
      <c r="E2" t="s">
        <v>117</v>
      </c>
    </row>
    <row r="3" spans="1:12" x14ac:dyDescent="0.25">
      <c r="A3" s="6" t="s">
        <v>116</v>
      </c>
      <c r="B3" s="7">
        <v>612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.75" thickTop="1" x14ac:dyDescent="0.25">
      <c r="A7" s="72">
        <f>B3</f>
        <v>612</v>
      </c>
      <c r="B7" s="73">
        <v>500</v>
      </c>
      <c r="C7" s="74" t="s">
        <v>10</v>
      </c>
      <c r="D7" s="73">
        <v>501</v>
      </c>
      <c r="E7" s="75" t="s">
        <v>10</v>
      </c>
      <c r="F7" s="76">
        <v>24213021</v>
      </c>
      <c r="G7" s="77"/>
      <c r="H7" s="76">
        <v>22954783</v>
      </c>
      <c r="I7" s="77"/>
      <c r="J7" s="449">
        <f>F7-2955978</f>
        <v>21257043</v>
      </c>
      <c r="K7" s="77"/>
    </row>
    <row r="8" spans="1:12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25">
      <c r="A9" s="78">
        <f>B3</f>
        <v>612</v>
      </c>
      <c r="B9" s="79">
        <v>510</v>
      </c>
      <c r="C9" s="21" t="s">
        <v>11</v>
      </c>
      <c r="D9" s="79">
        <v>511</v>
      </c>
      <c r="E9" s="80" t="s">
        <v>12</v>
      </c>
      <c r="F9" s="81"/>
      <c r="G9" s="82">
        <v>1313110</v>
      </c>
      <c r="H9" s="81"/>
      <c r="I9" s="82">
        <v>1046547.84</v>
      </c>
      <c r="J9" s="81"/>
      <c r="K9" s="450">
        <v>1313110</v>
      </c>
    </row>
    <row r="10" spans="1:12" x14ac:dyDescent="0.25">
      <c r="A10" s="78">
        <f>B3</f>
        <v>612</v>
      </c>
      <c r="B10" s="79">
        <v>510</v>
      </c>
      <c r="C10" s="21" t="s">
        <v>11</v>
      </c>
      <c r="D10" s="79">
        <v>512</v>
      </c>
      <c r="E10" s="80" t="s">
        <v>13</v>
      </c>
      <c r="F10" s="81"/>
      <c r="G10" s="82">
        <v>562762</v>
      </c>
      <c r="H10" s="81"/>
      <c r="I10" s="82">
        <v>448521.84</v>
      </c>
      <c r="J10" s="81"/>
      <c r="K10" s="450">
        <v>562762</v>
      </c>
    </row>
    <row r="11" spans="1:12" x14ac:dyDescent="0.25">
      <c r="A11" s="78">
        <f>B3</f>
        <v>612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2" x14ac:dyDescent="0.25">
      <c r="A12" s="78">
        <f>B3</f>
        <v>612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>
        <v>0</v>
      </c>
      <c r="J12" s="81"/>
      <c r="K12" s="450"/>
    </row>
    <row r="13" spans="1:12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417</v>
      </c>
      <c r="F13" s="81"/>
      <c r="G13" s="82">
        <v>792312</v>
      </c>
      <c r="H13" s="81"/>
      <c r="I13" s="82">
        <v>595222.07999999996</v>
      </c>
      <c r="J13" s="81"/>
      <c r="K13" s="450">
        <v>792312</v>
      </c>
    </row>
    <row r="14" spans="1:12" x14ac:dyDescent="0.25">
      <c r="A14" s="78">
        <f>B3</f>
        <v>612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>
        <v>937938</v>
      </c>
      <c r="H14" s="81"/>
      <c r="I14" s="82">
        <v>743891.2</v>
      </c>
      <c r="J14" s="81"/>
      <c r="K14" s="450">
        <v>937938</v>
      </c>
      <c r="L14" t="s">
        <v>117</v>
      </c>
    </row>
    <row r="15" spans="1:12" x14ac:dyDescent="0.25">
      <c r="A15" s="78">
        <f>B3</f>
        <v>612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81"/>
      <c r="I15" s="82"/>
      <c r="J15" s="81"/>
      <c r="K15" s="82"/>
    </row>
    <row r="16" spans="1:12" x14ac:dyDescent="0.25">
      <c r="A16" s="78">
        <v>0</v>
      </c>
      <c r="B16" s="79">
        <v>510</v>
      </c>
      <c r="C16" s="21" t="s">
        <v>11</v>
      </c>
      <c r="D16" s="79">
        <v>521</v>
      </c>
      <c r="E16" s="80" t="s">
        <v>419</v>
      </c>
      <c r="F16" s="81">
        <v>1367818</v>
      </c>
      <c r="G16" s="82"/>
      <c r="H16" s="81">
        <v>1247289</v>
      </c>
      <c r="I16" s="82"/>
      <c r="J16" s="448">
        <f>F16</f>
        <v>1367818</v>
      </c>
      <c r="K16" s="82"/>
    </row>
    <row r="17" spans="1:13" x14ac:dyDescent="0.25">
      <c r="A17" s="78">
        <f>B3</f>
        <v>612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/>
      <c r="H17" s="81"/>
      <c r="I17" s="82">
        <v>584064</v>
      </c>
      <c r="J17" s="81"/>
      <c r="K17" s="450"/>
    </row>
    <row r="18" spans="1:13" x14ac:dyDescent="0.25">
      <c r="A18" s="78">
        <f>B3</f>
        <v>612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>
        <v>1875872</v>
      </c>
      <c r="H18" s="81"/>
      <c r="I18" s="82">
        <v>595129.59999999998</v>
      </c>
      <c r="J18" s="81"/>
      <c r="K18" s="450">
        <v>1875872</v>
      </c>
    </row>
    <row r="19" spans="1:13" x14ac:dyDescent="0.25">
      <c r="A19" s="78">
        <f>B3</f>
        <v>612</v>
      </c>
      <c r="B19" s="79">
        <v>510</v>
      </c>
      <c r="C19" s="21" t="s">
        <v>11</v>
      </c>
      <c r="D19" s="79">
        <v>519</v>
      </c>
      <c r="E19" s="80" t="s">
        <v>20</v>
      </c>
      <c r="F19" s="81">
        <v>0</v>
      </c>
      <c r="G19" s="82"/>
      <c r="H19" s="81">
        <v>45</v>
      </c>
      <c r="I19" s="82"/>
      <c r="J19" s="448">
        <f>F19</f>
        <v>0</v>
      </c>
      <c r="K19" s="82"/>
    </row>
    <row r="20" spans="1:13" s="3" customFormat="1" x14ac:dyDescent="0.25">
      <c r="A20" s="83"/>
      <c r="B20" s="84"/>
      <c r="C20" s="85" t="s">
        <v>119</v>
      </c>
      <c r="D20" s="84"/>
      <c r="E20" s="86"/>
      <c r="F20" s="87">
        <f t="shared" ref="F20:K20" si="0">SUM(F9:F19)</f>
        <v>1367818</v>
      </c>
      <c r="G20" s="88">
        <f t="shared" si="0"/>
        <v>5481994</v>
      </c>
      <c r="H20" s="87">
        <f t="shared" si="0"/>
        <v>1247334</v>
      </c>
      <c r="I20" s="88">
        <f t="shared" si="0"/>
        <v>4013376.56</v>
      </c>
      <c r="J20" s="87">
        <f t="shared" si="0"/>
        <v>1367818</v>
      </c>
      <c r="K20" s="88">
        <f t="shared" si="0"/>
        <v>5481994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25">
      <c r="A22" s="78">
        <f>B3</f>
        <v>612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/>
      <c r="H22" s="81"/>
      <c r="I22" s="82"/>
      <c r="J22" s="81"/>
      <c r="K22" s="82"/>
      <c r="M22" t="s">
        <v>117</v>
      </c>
    </row>
    <row r="23" spans="1:13" x14ac:dyDescent="0.25">
      <c r="A23" s="78">
        <f>B3</f>
        <v>612</v>
      </c>
      <c r="B23" s="79">
        <v>525</v>
      </c>
      <c r="C23" s="21" t="s">
        <v>21</v>
      </c>
      <c r="D23" s="79">
        <v>527</v>
      </c>
      <c r="E23" s="80" t="s">
        <v>23</v>
      </c>
      <c r="F23" s="81">
        <v>875139</v>
      </c>
      <c r="G23" s="82"/>
      <c r="H23" s="81">
        <v>797883</v>
      </c>
      <c r="I23" s="82"/>
      <c r="J23" s="448">
        <f>F23</f>
        <v>875139</v>
      </c>
      <c r="K23" s="82"/>
    </row>
    <row r="24" spans="1:13" s="3" customFormat="1" x14ac:dyDescent="0.25">
      <c r="A24" s="83"/>
      <c r="B24" s="84"/>
      <c r="C24" s="85" t="s">
        <v>380</v>
      </c>
      <c r="D24" s="84"/>
      <c r="E24" s="86"/>
      <c r="F24" s="87">
        <f t="shared" ref="F24:K24" si="1">SUM(F22:F23)</f>
        <v>875139</v>
      </c>
      <c r="G24" s="88">
        <f t="shared" si="1"/>
        <v>0</v>
      </c>
      <c r="H24" s="87">
        <f t="shared" si="1"/>
        <v>797883</v>
      </c>
      <c r="I24" s="88">
        <f t="shared" si="1"/>
        <v>0</v>
      </c>
      <c r="J24" s="87">
        <f t="shared" si="1"/>
        <v>875139</v>
      </c>
      <c r="K24" s="88">
        <f t="shared" si="1"/>
        <v>0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25">
      <c r="A26" s="78">
        <f>B3</f>
        <v>612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25">
      <c r="A27" s="78">
        <f>B3</f>
        <v>612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25">
      <c r="A28" s="78">
        <f>B3</f>
        <v>612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/>
      <c r="H28" s="81"/>
      <c r="I28" s="82"/>
      <c r="J28" s="81"/>
      <c r="K28" s="82"/>
    </row>
    <row r="29" spans="1:13" x14ac:dyDescent="0.25">
      <c r="A29" s="78">
        <f>B3</f>
        <v>612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25">
      <c r="A30" s="78">
        <f>B3</f>
        <v>612</v>
      </c>
      <c r="B30" s="79">
        <v>530</v>
      </c>
      <c r="C30" s="21" t="s">
        <v>24</v>
      </c>
      <c r="D30" s="79">
        <v>549</v>
      </c>
      <c r="E30" s="80" t="s">
        <v>29</v>
      </c>
      <c r="F30" s="81">
        <v>221983</v>
      </c>
      <c r="G30" s="82"/>
      <c r="H30" s="81"/>
      <c r="I30" s="82"/>
      <c r="J30" s="81"/>
      <c r="K30" s="82"/>
    </row>
    <row r="31" spans="1:13" x14ac:dyDescent="0.25">
      <c r="A31" s="78">
        <v>0</v>
      </c>
      <c r="B31" s="79">
        <v>530</v>
      </c>
      <c r="C31" s="21" t="s">
        <v>24</v>
      </c>
      <c r="D31" s="366">
        <v>572</v>
      </c>
      <c r="E31" s="368" t="s">
        <v>467</v>
      </c>
      <c r="F31" s="81"/>
      <c r="G31" s="82"/>
      <c r="H31" s="81"/>
      <c r="I31" s="82"/>
      <c r="J31" s="81"/>
      <c r="K31" s="82"/>
    </row>
    <row r="32" spans="1:13" s="3" customFormat="1" x14ac:dyDescent="0.25">
      <c r="A32" s="83"/>
      <c r="B32" s="84"/>
      <c r="C32" s="85" t="s">
        <v>120</v>
      </c>
      <c r="D32" s="84"/>
      <c r="E32" s="86"/>
      <c r="F32" s="87">
        <f t="shared" ref="F32:K32" si="2">SUM(F26:F31)</f>
        <v>221983</v>
      </c>
      <c r="G32" s="88">
        <f t="shared" si="2"/>
        <v>0</v>
      </c>
      <c r="H32" s="87">
        <f t="shared" si="2"/>
        <v>0</v>
      </c>
      <c r="I32" s="88">
        <f t="shared" si="2"/>
        <v>0</v>
      </c>
      <c r="J32" s="87">
        <f t="shared" si="2"/>
        <v>0</v>
      </c>
      <c r="K32" s="88">
        <f t="shared" si="2"/>
        <v>0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>
        <f>B3</f>
        <v>612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18864120</v>
      </c>
      <c r="G34" s="82"/>
      <c r="H34" s="81">
        <v>18864120</v>
      </c>
      <c r="I34" s="82"/>
      <c r="J34" s="81">
        <v>18922535</v>
      </c>
      <c r="K34" s="82"/>
    </row>
    <row r="35" spans="1:11" x14ac:dyDescent="0.25">
      <c r="A35" s="78">
        <f>B3</f>
        <v>612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25">
      <c r="A36" s="78">
        <f>B3</f>
        <v>612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121</v>
      </c>
      <c r="D37" s="84"/>
      <c r="E37" s="86"/>
      <c r="F37" s="87">
        <f t="shared" ref="F37:K37" si="3">SUM(F34:F36)</f>
        <v>18864120</v>
      </c>
      <c r="G37" s="88">
        <f t="shared" si="3"/>
        <v>0</v>
      </c>
      <c r="H37" s="87">
        <f t="shared" si="3"/>
        <v>18864120</v>
      </c>
      <c r="I37" s="88">
        <f t="shared" si="3"/>
        <v>0</v>
      </c>
      <c r="J37" s="87">
        <f t="shared" si="3"/>
        <v>18922535</v>
      </c>
      <c r="K37" s="88">
        <f t="shared" si="3"/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365">
        <f>B3</f>
        <v>612</v>
      </c>
      <c r="B39" s="366">
        <v>560</v>
      </c>
      <c r="C39" s="367" t="s">
        <v>33</v>
      </c>
      <c r="D39" s="366">
        <v>561</v>
      </c>
      <c r="E39" s="368" t="s">
        <v>452</v>
      </c>
      <c r="F39" s="81"/>
      <c r="G39" s="82"/>
      <c r="H39" s="81"/>
      <c r="I39" s="82"/>
      <c r="J39" s="81"/>
      <c r="K39" s="82"/>
    </row>
    <row r="40" spans="1:11" x14ac:dyDescent="0.25">
      <c r="A40" s="365">
        <f>B3</f>
        <v>612</v>
      </c>
      <c r="B40" s="366">
        <v>560</v>
      </c>
      <c r="C40" s="367" t="s">
        <v>33</v>
      </c>
      <c r="D40" s="366">
        <v>562</v>
      </c>
      <c r="E40" s="368" t="s">
        <v>34</v>
      </c>
      <c r="F40" s="81">
        <v>739750</v>
      </c>
      <c r="G40" s="82"/>
      <c r="H40" s="81">
        <v>739750</v>
      </c>
      <c r="I40" s="82"/>
      <c r="J40" s="81">
        <v>724274</v>
      </c>
      <c r="K40" s="82"/>
    </row>
    <row r="41" spans="1:11" x14ac:dyDescent="0.25">
      <c r="A41" s="365">
        <f>B3</f>
        <v>612</v>
      </c>
      <c r="B41" s="366">
        <v>560</v>
      </c>
      <c r="C41" s="367" t="s">
        <v>33</v>
      </c>
      <c r="D41" s="366">
        <v>563</v>
      </c>
      <c r="E41" s="368" t="s">
        <v>465</v>
      </c>
      <c r="F41" s="81"/>
      <c r="G41" s="82"/>
      <c r="H41" s="81"/>
      <c r="I41" s="82"/>
      <c r="J41" s="81"/>
      <c r="K41" s="82"/>
    </row>
    <row r="42" spans="1:11" x14ac:dyDescent="0.25">
      <c r="A42" s="365">
        <f>B3</f>
        <v>612</v>
      </c>
      <c r="B42" s="366">
        <v>560</v>
      </c>
      <c r="C42" s="367" t="s">
        <v>33</v>
      </c>
      <c r="D42" s="366">
        <v>564</v>
      </c>
      <c r="E42" s="368" t="s">
        <v>35</v>
      </c>
      <c r="F42" s="81"/>
      <c r="G42" s="82"/>
      <c r="H42" s="81"/>
      <c r="I42" s="82"/>
      <c r="J42" s="81"/>
      <c r="K42" s="82"/>
    </row>
    <row r="43" spans="1:11" x14ac:dyDescent="0.25">
      <c r="A43" s="365">
        <f>B3</f>
        <v>612</v>
      </c>
      <c r="B43" s="366">
        <v>560</v>
      </c>
      <c r="C43" s="367" t="s">
        <v>33</v>
      </c>
      <c r="D43" s="366">
        <v>565</v>
      </c>
      <c r="E43" s="368" t="s">
        <v>36</v>
      </c>
      <c r="F43" s="81"/>
      <c r="G43" s="82"/>
      <c r="H43" s="81"/>
      <c r="I43" s="82"/>
      <c r="J43" s="81"/>
      <c r="K43" s="82"/>
    </row>
    <row r="44" spans="1:11" x14ac:dyDescent="0.25">
      <c r="A44" s="365">
        <f>B3</f>
        <v>612</v>
      </c>
      <c r="B44" s="366">
        <v>560</v>
      </c>
      <c r="C44" s="367" t="s">
        <v>33</v>
      </c>
      <c r="D44" s="366">
        <v>566</v>
      </c>
      <c r="E44" s="368" t="s">
        <v>534</v>
      </c>
      <c r="F44" s="81"/>
      <c r="G44" s="82"/>
      <c r="H44" s="81"/>
      <c r="I44" s="82"/>
      <c r="J44" s="81"/>
      <c r="K44" s="82"/>
    </row>
    <row r="45" spans="1:11" x14ac:dyDescent="0.25">
      <c r="A45" s="365">
        <f>B3</f>
        <v>612</v>
      </c>
      <c r="B45" s="366">
        <v>560</v>
      </c>
      <c r="C45" s="367" t="s">
        <v>33</v>
      </c>
      <c r="D45" s="366">
        <v>567</v>
      </c>
      <c r="E45" s="368" t="s">
        <v>466</v>
      </c>
      <c r="F45" s="81"/>
      <c r="G45" s="82"/>
      <c r="H45" s="81"/>
      <c r="I45" s="82"/>
      <c r="J45" s="81"/>
      <c r="K45" s="82"/>
    </row>
    <row r="46" spans="1:11" x14ac:dyDescent="0.25">
      <c r="A46" s="365">
        <f>B3</f>
        <v>612</v>
      </c>
      <c r="B46" s="366">
        <v>560</v>
      </c>
      <c r="C46" s="367" t="s">
        <v>33</v>
      </c>
      <c r="D46" s="366">
        <v>570</v>
      </c>
      <c r="E46" s="368" t="s">
        <v>37</v>
      </c>
      <c r="F46" s="81"/>
      <c r="G46" s="82"/>
      <c r="H46" s="81"/>
      <c r="I46" s="82"/>
      <c r="J46" s="81"/>
      <c r="K46" s="82"/>
    </row>
    <row r="47" spans="1:11" x14ac:dyDescent="0.25">
      <c r="A47" s="365">
        <f>B3</f>
        <v>612</v>
      </c>
      <c r="B47" s="366">
        <v>560</v>
      </c>
      <c r="C47" s="367" t="s">
        <v>33</v>
      </c>
      <c r="D47" s="366">
        <v>571</v>
      </c>
      <c r="E47" s="368" t="s">
        <v>453</v>
      </c>
      <c r="F47" s="81"/>
      <c r="G47" s="82"/>
      <c r="H47" s="81"/>
      <c r="I47" s="82"/>
      <c r="J47" s="81"/>
      <c r="K47" s="82"/>
    </row>
    <row r="48" spans="1:11" x14ac:dyDescent="0.25">
      <c r="A48" s="365">
        <f>B3</f>
        <v>612</v>
      </c>
      <c r="B48" s="366">
        <v>560</v>
      </c>
      <c r="C48" s="367" t="s">
        <v>33</v>
      </c>
      <c r="D48" s="366">
        <v>574</v>
      </c>
      <c r="E48" s="368" t="s">
        <v>454</v>
      </c>
      <c r="F48" s="81"/>
      <c r="G48" s="82"/>
      <c r="H48" s="81"/>
      <c r="I48" s="82"/>
      <c r="J48" s="81"/>
      <c r="K48" s="82"/>
    </row>
    <row r="49" spans="1:11" x14ac:dyDescent="0.25">
      <c r="A49" s="365">
        <f>B3</f>
        <v>612</v>
      </c>
      <c r="B49" s="366">
        <v>560</v>
      </c>
      <c r="C49" s="367" t="s">
        <v>33</v>
      </c>
      <c r="D49" s="366">
        <v>575</v>
      </c>
      <c r="E49" s="368" t="s">
        <v>256</v>
      </c>
      <c r="F49" s="81"/>
      <c r="G49" s="82"/>
      <c r="H49" s="81"/>
      <c r="I49" s="82"/>
      <c r="J49" s="81"/>
      <c r="K49" s="82"/>
    </row>
    <row r="50" spans="1:11" x14ac:dyDescent="0.25">
      <c r="A50" s="365">
        <f>B3</f>
        <v>612</v>
      </c>
      <c r="B50" s="366">
        <v>560</v>
      </c>
      <c r="C50" s="367" t="s">
        <v>33</v>
      </c>
      <c r="D50" s="366">
        <v>576</v>
      </c>
      <c r="E50" s="368" t="s">
        <v>365</v>
      </c>
      <c r="F50" s="81"/>
      <c r="G50" s="82"/>
      <c r="H50" s="81"/>
      <c r="I50" s="82"/>
      <c r="J50" s="81"/>
      <c r="K50" s="82"/>
    </row>
    <row r="51" spans="1:11" x14ac:dyDescent="0.25">
      <c r="A51" s="365">
        <f>B3</f>
        <v>612</v>
      </c>
      <c r="B51" s="366">
        <v>560</v>
      </c>
      <c r="C51" s="367" t="s">
        <v>33</v>
      </c>
      <c r="D51" s="366">
        <v>577</v>
      </c>
      <c r="E51" s="368" t="s">
        <v>468</v>
      </c>
      <c r="F51" s="81"/>
      <c r="G51" s="82"/>
      <c r="H51" s="81"/>
      <c r="I51" s="82"/>
      <c r="J51" s="81"/>
      <c r="K51" s="82"/>
    </row>
    <row r="52" spans="1:11" x14ac:dyDescent="0.25">
      <c r="A52" s="365">
        <f>B3</f>
        <v>612</v>
      </c>
      <c r="B52" s="366">
        <v>560</v>
      </c>
      <c r="C52" s="367" t="s">
        <v>33</v>
      </c>
      <c r="D52" s="366">
        <v>578</v>
      </c>
      <c r="E52" s="368" t="s">
        <v>366</v>
      </c>
      <c r="F52" s="81"/>
      <c r="G52" s="82"/>
      <c r="H52" s="81"/>
      <c r="I52" s="82"/>
      <c r="J52" s="81"/>
      <c r="K52" s="82"/>
    </row>
    <row r="53" spans="1:11" x14ac:dyDescent="0.25">
      <c r="A53" s="365">
        <f>B3</f>
        <v>612</v>
      </c>
      <c r="B53" s="366">
        <v>560</v>
      </c>
      <c r="C53" s="367" t="s">
        <v>33</v>
      </c>
      <c r="D53" s="366">
        <v>579</v>
      </c>
      <c r="E53" s="368" t="s">
        <v>416</v>
      </c>
      <c r="F53" s="81"/>
      <c r="G53" s="82"/>
      <c r="H53" s="81"/>
      <c r="I53" s="82"/>
      <c r="J53" s="81"/>
      <c r="K53" s="82"/>
    </row>
    <row r="54" spans="1:11" x14ac:dyDescent="0.25">
      <c r="A54" s="365">
        <f>$B$3</f>
        <v>612</v>
      </c>
      <c r="B54" s="366">
        <v>560</v>
      </c>
      <c r="C54" s="367" t="s">
        <v>33</v>
      </c>
      <c r="D54" s="366"/>
      <c r="E54" s="368" t="s">
        <v>455</v>
      </c>
      <c r="F54" s="345"/>
      <c r="G54" s="346"/>
      <c r="H54" s="345"/>
      <c r="I54" s="346"/>
      <c r="J54" s="345"/>
      <c r="K54" s="346"/>
    </row>
    <row r="55" spans="1:11" x14ac:dyDescent="0.25">
      <c r="A55" s="365">
        <f t="shared" ref="A55:A62" si="4">$B$3</f>
        <v>612</v>
      </c>
      <c r="B55" s="366">
        <v>560</v>
      </c>
      <c r="C55" s="367" t="s">
        <v>33</v>
      </c>
      <c r="D55" s="366"/>
      <c r="E55" s="368" t="s">
        <v>456</v>
      </c>
      <c r="F55" s="345"/>
      <c r="G55" s="346"/>
      <c r="H55" s="345"/>
      <c r="I55" s="346"/>
      <c r="J55" s="345"/>
      <c r="K55" s="346"/>
    </row>
    <row r="56" spans="1:11" x14ac:dyDescent="0.25">
      <c r="A56" s="365">
        <f t="shared" si="4"/>
        <v>612</v>
      </c>
      <c r="B56" s="366">
        <v>560</v>
      </c>
      <c r="C56" s="367" t="s">
        <v>33</v>
      </c>
      <c r="D56" s="366"/>
      <c r="E56" s="368" t="s">
        <v>457</v>
      </c>
      <c r="F56" s="345"/>
      <c r="G56" s="346"/>
      <c r="H56" s="345"/>
      <c r="I56" s="346"/>
      <c r="J56" s="345"/>
      <c r="K56" s="346"/>
    </row>
    <row r="57" spans="1:11" x14ac:dyDescent="0.25">
      <c r="A57" s="365">
        <f t="shared" si="4"/>
        <v>612</v>
      </c>
      <c r="B57" s="366">
        <v>560</v>
      </c>
      <c r="C57" s="367" t="s">
        <v>33</v>
      </c>
      <c r="D57" s="366"/>
      <c r="E57" s="368" t="s">
        <v>458</v>
      </c>
      <c r="F57" s="345"/>
      <c r="G57" s="346"/>
      <c r="H57" s="345"/>
      <c r="I57" s="346"/>
      <c r="J57" s="345"/>
      <c r="K57" s="346"/>
    </row>
    <row r="58" spans="1:11" x14ac:dyDescent="0.25">
      <c r="A58" s="365">
        <f t="shared" si="4"/>
        <v>612</v>
      </c>
      <c r="B58" s="366">
        <v>560</v>
      </c>
      <c r="C58" s="367" t="s">
        <v>33</v>
      </c>
      <c r="D58" s="366"/>
      <c r="E58" s="368" t="s">
        <v>459</v>
      </c>
      <c r="F58" s="345"/>
      <c r="G58" s="346"/>
      <c r="H58" s="345"/>
      <c r="I58" s="346"/>
      <c r="J58" s="345"/>
      <c r="K58" s="346"/>
    </row>
    <row r="59" spans="1:11" x14ac:dyDescent="0.25">
      <c r="A59" s="404">
        <f t="shared" si="4"/>
        <v>612</v>
      </c>
      <c r="B59" s="405">
        <v>560</v>
      </c>
      <c r="C59" s="406" t="s">
        <v>33</v>
      </c>
      <c r="D59" s="405"/>
      <c r="E59" s="407" t="s">
        <v>535</v>
      </c>
      <c r="F59" s="408"/>
      <c r="G59" s="409"/>
      <c r="H59" s="408"/>
      <c r="I59" s="409"/>
      <c r="J59" s="408"/>
      <c r="K59" s="409"/>
    </row>
    <row r="60" spans="1:11" x14ac:dyDescent="0.25">
      <c r="A60" s="404">
        <v>0</v>
      </c>
      <c r="B60" s="405">
        <v>560</v>
      </c>
      <c r="C60" s="406" t="s">
        <v>33</v>
      </c>
      <c r="D60" s="405"/>
      <c r="E60" s="407" t="s">
        <v>571</v>
      </c>
      <c r="F60" s="408"/>
      <c r="G60" s="409"/>
      <c r="H60" s="408"/>
      <c r="I60" s="409"/>
      <c r="J60" s="408"/>
      <c r="K60" s="409"/>
    </row>
    <row r="61" spans="1:11" x14ac:dyDescent="0.25">
      <c r="A61" s="404">
        <f t="shared" si="4"/>
        <v>612</v>
      </c>
      <c r="B61" s="405">
        <v>560</v>
      </c>
      <c r="C61" s="406" t="s">
        <v>33</v>
      </c>
      <c r="D61" s="405"/>
      <c r="E61" s="407" t="s">
        <v>536</v>
      </c>
      <c r="F61" s="408"/>
      <c r="G61" s="409"/>
      <c r="H61" s="408"/>
      <c r="I61" s="409"/>
      <c r="J61" s="408"/>
      <c r="K61" s="409"/>
    </row>
    <row r="62" spans="1:11" x14ac:dyDescent="0.25">
      <c r="A62" s="404">
        <f t="shared" si="4"/>
        <v>612</v>
      </c>
      <c r="B62" s="405">
        <v>560</v>
      </c>
      <c r="C62" s="406" t="s">
        <v>33</v>
      </c>
      <c r="D62" s="405"/>
      <c r="E62" s="407" t="s">
        <v>537</v>
      </c>
      <c r="F62" s="408"/>
      <c r="G62" s="409"/>
      <c r="H62" s="408"/>
      <c r="I62" s="409"/>
      <c r="J62" s="408"/>
      <c r="K62" s="409"/>
    </row>
    <row r="63" spans="1:11" s="3" customFormat="1" x14ac:dyDescent="0.25">
      <c r="A63" s="83"/>
      <c r="B63" s="84"/>
      <c r="C63" s="85" t="s">
        <v>122</v>
      </c>
      <c r="D63" s="84"/>
      <c r="E63" s="86"/>
      <c r="F63" s="87">
        <f t="shared" ref="F63:K63" si="5">SUM(F39:F58)</f>
        <v>739750</v>
      </c>
      <c r="G63" s="88">
        <f t="shared" si="5"/>
        <v>0</v>
      </c>
      <c r="H63" s="87">
        <f t="shared" si="5"/>
        <v>739750</v>
      </c>
      <c r="I63" s="88">
        <f t="shared" si="5"/>
        <v>0</v>
      </c>
      <c r="J63" s="87">
        <f t="shared" si="5"/>
        <v>724274</v>
      </c>
      <c r="K63" s="88">
        <f t="shared" si="5"/>
        <v>0</v>
      </c>
    </row>
    <row r="64" spans="1:11" s="3" customFormat="1" x14ac:dyDescent="0.25">
      <c r="A64" s="83"/>
      <c r="B64" s="84"/>
      <c r="C64" s="85"/>
      <c r="D64" s="84"/>
      <c r="E64" s="86" t="s">
        <v>117</v>
      </c>
      <c r="F64" s="87"/>
      <c r="G64" s="88"/>
      <c r="H64" s="87"/>
      <c r="I64" s="88"/>
      <c r="J64" s="87"/>
      <c r="K64" s="88"/>
    </row>
    <row r="65" spans="1:11" x14ac:dyDescent="0.25">
      <c r="A65" s="78">
        <f>B3</f>
        <v>612</v>
      </c>
      <c r="B65" s="79">
        <v>580</v>
      </c>
      <c r="C65" s="21" t="s">
        <v>38</v>
      </c>
      <c r="D65" s="79">
        <v>581</v>
      </c>
      <c r="E65" s="80" t="s">
        <v>39</v>
      </c>
      <c r="F65" s="81"/>
      <c r="G65" s="82"/>
      <c r="H65" s="81"/>
      <c r="I65" s="82"/>
      <c r="J65" s="81"/>
      <c r="K65" s="82"/>
    </row>
    <row r="66" spans="1:11" x14ac:dyDescent="0.25">
      <c r="A66" s="78">
        <f>B3</f>
        <v>612</v>
      </c>
      <c r="B66" s="79">
        <v>580</v>
      </c>
      <c r="C66" s="21" t="s">
        <v>38</v>
      </c>
      <c r="D66" s="79">
        <v>582</v>
      </c>
      <c r="E66" s="80" t="s">
        <v>40</v>
      </c>
      <c r="F66" s="81"/>
      <c r="G66" s="82"/>
      <c r="H66" s="81"/>
      <c r="I66" s="82"/>
      <c r="J66" s="81"/>
      <c r="K66" s="82"/>
    </row>
    <row r="67" spans="1:11" x14ac:dyDescent="0.25">
      <c r="A67" s="78">
        <f>B3</f>
        <v>612</v>
      </c>
      <c r="B67" s="79">
        <v>580</v>
      </c>
      <c r="C67" s="21" t="s">
        <v>38</v>
      </c>
      <c r="D67" s="79">
        <v>583</v>
      </c>
      <c r="E67" s="80" t="s">
        <v>41</v>
      </c>
      <c r="F67" s="81"/>
      <c r="G67" s="82">
        <v>24173341.640000001</v>
      </c>
      <c r="H67" s="81"/>
      <c r="I67" s="82"/>
      <c r="J67" s="81"/>
      <c r="K67" s="82"/>
    </row>
    <row r="68" spans="1:11" x14ac:dyDescent="0.25">
      <c r="A68" s="78">
        <f>B3</f>
        <v>612</v>
      </c>
      <c r="B68" s="79">
        <v>580</v>
      </c>
      <c r="C68" s="21" t="s">
        <v>38</v>
      </c>
      <c r="D68" s="79">
        <v>589</v>
      </c>
      <c r="E68" s="80" t="s">
        <v>42</v>
      </c>
      <c r="F68" s="81"/>
      <c r="G68" s="82"/>
      <c r="H68" s="81"/>
      <c r="I68" s="82"/>
      <c r="J68" s="81"/>
      <c r="K68" s="82"/>
    </row>
    <row r="69" spans="1:11" s="3" customFormat="1" x14ac:dyDescent="0.25">
      <c r="A69" s="83"/>
      <c r="B69" s="84"/>
      <c r="C69" s="85" t="s">
        <v>123</v>
      </c>
      <c r="D69" s="84"/>
      <c r="E69" s="86"/>
      <c r="F69" s="87">
        <f t="shared" ref="F69:K69" si="6">SUM(F65:F68)</f>
        <v>0</v>
      </c>
      <c r="G69" s="88">
        <f t="shared" si="6"/>
        <v>24173341.640000001</v>
      </c>
      <c r="H69" s="87">
        <f t="shared" si="6"/>
        <v>0</v>
      </c>
      <c r="I69" s="88">
        <f t="shared" si="6"/>
        <v>0</v>
      </c>
      <c r="J69" s="87">
        <f t="shared" si="6"/>
        <v>0</v>
      </c>
      <c r="K69" s="88">
        <f t="shared" si="6"/>
        <v>0</v>
      </c>
    </row>
    <row r="70" spans="1:11" s="3" customFormat="1" x14ac:dyDescent="0.25">
      <c r="A70" s="83"/>
      <c r="B70" s="84"/>
      <c r="C70" s="85"/>
      <c r="D70" s="84"/>
      <c r="E70" s="86"/>
      <c r="F70" s="87"/>
      <c r="G70" s="88"/>
      <c r="H70" s="87"/>
      <c r="I70" s="88"/>
      <c r="J70" s="87"/>
      <c r="K70" s="88"/>
    </row>
    <row r="71" spans="1:11" x14ac:dyDescent="0.25">
      <c r="A71" s="78">
        <f>B3</f>
        <v>612</v>
      </c>
      <c r="B71" s="79">
        <v>590</v>
      </c>
      <c r="C71" s="85" t="s">
        <v>43</v>
      </c>
      <c r="D71" s="79">
        <v>591</v>
      </c>
      <c r="E71" s="80" t="s">
        <v>43</v>
      </c>
      <c r="F71" s="81">
        <v>0</v>
      </c>
      <c r="G71" s="82">
        <v>0</v>
      </c>
      <c r="H71" s="81">
        <v>0</v>
      </c>
      <c r="I71" s="82">
        <v>0</v>
      </c>
      <c r="J71" s="81">
        <v>0</v>
      </c>
      <c r="K71" s="82">
        <v>0</v>
      </c>
    </row>
    <row r="72" spans="1:11" s="3" customFormat="1" x14ac:dyDescent="0.25">
      <c r="A72" s="83"/>
      <c r="B72" s="84"/>
      <c r="C72" s="85"/>
      <c r="D72" s="84"/>
      <c r="E72" s="86"/>
      <c r="F72" s="87"/>
      <c r="G72" s="88"/>
      <c r="H72" s="87"/>
      <c r="I72" s="88"/>
      <c r="J72" s="87"/>
      <c r="K72" s="88"/>
    </row>
    <row r="73" spans="1:11" x14ac:dyDescent="0.25">
      <c r="A73" s="78">
        <f>B3</f>
        <v>612</v>
      </c>
      <c r="B73" s="79">
        <v>600</v>
      </c>
      <c r="C73" s="21" t="s">
        <v>45</v>
      </c>
      <c r="D73" s="79">
        <v>601</v>
      </c>
      <c r="E73" s="80" t="s">
        <v>44</v>
      </c>
      <c r="F73" s="81"/>
      <c r="G73" s="82">
        <v>3324457</v>
      </c>
      <c r="H73" s="81"/>
      <c r="I73" s="82"/>
      <c r="J73" s="81"/>
      <c r="K73" s="82"/>
    </row>
    <row r="74" spans="1:11" x14ac:dyDescent="0.25">
      <c r="A74" s="78">
        <f>B3</f>
        <v>612</v>
      </c>
      <c r="B74" s="79">
        <v>600</v>
      </c>
      <c r="C74" s="21" t="s">
        <v>45</v>
      </c>
      <c r="D74" s="79">
        <v>602</v>
      </c>
      <c r="E74" s="80" t="s">
        <v>46</v>
      </c>
      <c r="F74" s="81">
        <v>0</v>
      </c>
      <c r="G74" s="82">
        <v>640815</v>
      </c>
      <c r="H74" s="81">
        <v>0</v>
      </c>
      <c r="I74" s="82"/>
      <c r="J74" s="81">
        <v>0</v>
      </c>
      <c r="K74" s="82"/>
    </row>
    <row r="75" spans="1:11" x14ac:dyDescent="0.25">
      <c r="A75" s="78">
        <f>B3</f>
        <v>612</v>
      </c>
      <c r="B75" s="79">
        <v>600</v>
      </c>
      <c r="C75" s="21" t="s">
        <v>45</v>
      </c>
      <c r="D75" s="79">
        <v>603</v>
      </c>
      <c r="E75" s="80" t="s">
        <v>47</v>
      </c>
      <c r="F75" s="81"/>
      <c r="G75" s="82"/>
      <c r="H75" s="81"/>
      <c r="I75" s="82"/>
      <c r="J75" s="81"/>
      <c r="K75" s="82"/>
    </row>
    <row r="76" spans="1:11" x14ac:dyDescent="0.25">
      <c r="A76" s="78">
        <f>B3</f>
        <v>612</v>
      </c>
      <c r="B76" s="79">
        <v>600</v>
      </c>
      <c r="C76" s="21" t="s">
        <v>45</v>
      </c>
      <c r="D76" s="79">
        <v>604</v>
      </c>
      <c r="E76" s="80" t="s">
        <v>48</v>
      </c>
      <c r="F76" s="81"/>
      <c r="G76" s="82"/>
      <c r="H76" s="81"/>
      <c r="I76" s="82"/>
      <c r="J76" s="81"/>
      <c r="K76" s="82"/>
    </row>
    <row r="77" spans="1:11" s="3" customFormat="1" x14ac:dyDescent="0.25">
      <c r="A77" s="83"/>
      <c r="B77" s="84"/>
      <c r="C77" s="85" t="s">
        <v>124</v>
      </c>
      <c r="D77" s="84"/>
      <c r="E77" s="86"/>
      <c r="F77" s="87">
        <f>SUM(F73:F76)</f>
        <v>0</v>
      </c>
      <c r="G77" s="88">
        <f t="shared" ref="G77:K77" si="7">SUM(G73:G76)</f>
        <v>3965272</v>
      </c>
      <c r="H77" s="87">
        <f t="shared" si="7"/>
        <v>0</v>
      </c>
      <c r="I77" s="88">
        <f t="shared" si="7"/>
        <v>0</v>
      </c>
      <c r="J77" s="87">
        <f t="shared" si="7"/>
        <v>0</v>
      </c>
      <c r="K77" s="88">
        <f t="shared" si="7"/>
        <v>0</v>
      </c>
    </row>
    <row r="78" spans="1:11" s="3" customFormat="1" x14ac:dyDescent="0.25">
      <c r="A78" s="83"/>
      <c r="B78" s="84"/>
      <c r="C78" s="85"/>
      <c r="D78" s="84"/>
      <c r="E78" s="86"/>
      <c r="F78" s="87"/>
      <c r="G78" s="88"/>
      <c r="H78" s="87"/>
      <c r="I78" s="88"/>
      <c r="J78" s="87"/>
      <c r="K78" s="88"/>
    </row>
    <row r="79" spans="1:11" s="3" customFormat="1" x14ac:dyDescent="0.25">
      <c r="A79" s="83">
        <f>B3</f>
        <v>612</v>
      </c>
      <c r="B79" s="79">
        <v>610</v>
      </c>
      <c r="C79" s="85" t="s">
        <v>49</v>
      </c>
      <c r="D79" s="79">
        <v>611</v>
      </c>
      <c r="E79" s="80" t="s">
        <v>49</v>
      </c>
      <c r="F79" s="87"/>
      <c r="G79" s="88"/>
      <c r="H79" s="87"/>
      <c r="I79" s="88"/>
      <c r="J79" s="87"/>
      <c r="K79" s="88"/>
    </row>
    <row r="80" spans="1:11" x14ac:dyDescent="0.25">
      <c r="A80" s="78"/>
      <c r="B80" s="79"/>
      <c r="C80" s="21"/>
      <c r="D80" s="79"/>
      <c r="E80" s="80"/>
      <c r="F80" s="81"/>
      <c r="G80" s="82"/>
      <c r="H80" s="81"/>
      <c r="I80" s="82"/>
      <c r="J80" s="81"/>
      <c r="K80" s="82"/>
    </row>
    <row r="81" spans="1:11" x14ac:dyDescent="0.25">
      <c r="A81" s="78">
        <f>B3</f>
        <v>612</v>
      </c>
      <c r="B81" s="79">
        <v>620</v>
      </c>
      <c r="C81" s="21" t="s">
        <v>51</v>
      </c>
      <c r="D81" s="79">
        <v>621</v>
      </c>
      <c r="E81" s="80" t="s">
        <v>50</v>
      </c>
      <c r="F81" s="81"/>
      <c r="G81" s="82"/>
      <c r="H81" s="81"/>
      <c r="I81" s="82"/>
      <c r="J81" s="81"/>
      <c r="K81" s="82"/>
    </row>
    <row r="82" spans="1:11" x14ac:dyDescent="0.25">
      <c r="A82" s="78">
        <f>B3</f>
        <v>612</v>
      </c>
      <c r="B82" s="79">
        <v>620</v>
      </c>
      <c r="C82" s="21" t="s">
        <v>51</v>
      </c>
      <c r="D82" s="79">
        <v>622</v>
      </c>
      <c r="E82" s="80" t="s">
        <v>52</v>
      </c>
      <c r="F82" s="81"/>
      <c r="G82" s="82"/>
      <c r="H82" s="81"/>
      <c r="I82" s="82"/>
      <c r="J82" s="81"/>
      <c r="K82" s="82"/>
    </row>
    <row r="83" spans="1:11" x14ac:dyDescent="0.25">
      <c r="A83" s="78">
        <f>B3</f>
        <v>612</v>
      </c>
      <c r="B83" s="79">
        <v>620</v>
      </c>
      <c r="C83" s="21" t="s">
        <v>51</v>
      </c>
      <c r="D83" s="79">
        <v>623</v>
      </c>
      <c r="E83" s="80" t="s">
        <v>53</v>
      </c>
      <c r="F83" s="81"/>
      <c r="G83" s="82"/>
      <c r="H83" s="81"/>
      <c r="I83" s="82"/>
      <c r="J83" s="81"/>
      <c r="K83" s="82"/>
    </row>
    <row r="84" spans="1:11" x14ac:dyDescent="0.25">
      <c r="A84" s="78">
        <f>B3</f>
        <v>612</v>
      </c>
      <c r="B84" s="79">
        <v>620</v>
      </c>
      <c r="C84" s="21" t="s">
        <v>51</v>
      </c>
      <c r="D84" s="79">
        <v>629</v>
      </c>
      <c r="E84" s="80" t="s">
        <v>384</v>
      </c>
      <c r="F84" s="81"/>
      <c r="G84" s="82"/>
      <c r="H84" s="81"/>
      <c r="I84" s="82"/>
      <c r="J84" s="81"/>
      <c r="K84" s="82"/>
    </row>
    <row r="85" spans="1:11" s="3" customFormat="1" x14ac:dyDescent="0.25">
      <c r="A85" s="83"/>
      <c r="B85" s="84"/>
      <c r="C85" s="85" t="s">
        <v>125</v>
      </c>
      <c r="D85" s="84"/>
      <c r="E85" s="86"/>
      <c r="F85" s="87">
        <f t="shared" ref="F85:K85" si="8">SUM(F81:F84)</f>
        <v>0</v>
      </c>
      <c r="G85" s="88">
        <f t="shared" si="8"/>
        <v>0</v>
      </c>
      <c r="H85" s="87">
        <f t="shared" si="8"/>
        <v>0</v>
      </c>
      <c r="I85" s="88">
        <f t="shared" si="8"/>
        <v>0</v>
      </c>
      <c r="J85" s="87">
        <f t="shared" si="8"/>
        <v>0</v>
      </c>
      <c r="K85" s="88">
        <f t="shared" si="8"/>
        <v>0</v>
      </c>
    </row>
    <row r="86" spans="1:11" s="3" customFormat="1" x14ac:dyDescent="0.25">
      <c r="A86" s="83"/>
      <c r="B86" s="84"/>
      <c r="C86" s="85"/>
      <c r="D86" s="84"/>
      <c r="E86" s="86"/>
      <c r="F86" s="87"/>
      <c r="G86" s="88"/>
      <c r="H86" s="87"/>
      <c r="I86" s="88"/>
      <c r="J86" s="87"/>
      <c r="K86" s="88"/>
    </row>
    <row r="87" spans="1:11" x14ac:dyDescent="0.25">
      <c r="A87" s="78">
        <f>B3</f>
        <v>612</v>
      </c>
      <c r="B87" s="79">
        <v>660</v>
      </c>
      <c r="C87" s="21" t="s">
        <v>73</v>
      </c>
      <c r="D87" s="79">
        <v>661</v>
      </c>
      <c r="E87" s="80" t="s">
        <v>70</v>
      </c>
      <c r="F87" s="81"/>
      <c r="G87" s="82"/>
      <c r="H87" s="81"/>
      <c r="I87" s="82"/>
      <c r="J87" s="81"/>
      <c r="K87" s="82"/>
    </row>
    <row r="88" spans="1:11" x14ac:dyDescent="0.25">
      <c r="A88" s="78">
        <f>B3</f>
        <v>612</v>
      </c>
      <c r="B88" s="79">
        <v>660</v>
      </c>
      <c r="C88" s="21" t="s">
        <v>73</v>
      </c>
      <c r="D88" s="79">
        <v>662</v>
      </c>
      <c r="E88" s="80" t="s">
        <v>71</v>
      </c>
      <c r="F88" s="81"/>
      <c r="G88" s="82"/>
      <c r="H88" s="81"/>
      <c r="I88" s="82"/>
      <c r="J88" s="81"/>
      <c r="K88" s="82"/>
    </row>
    <row r="89" spans="1:11" x14ac:dyDescent="0.25">
      <c r="A89" s="78">
        <f>B3</f>
        <v>612</v>
      </c>
      <c r="B89" s="79">
        <v>660</v>
      </c>
      <c r="C89" s="21" t="s">
        <v>73</v>
      </c>
      <c r="D89" s="79">
        <v>663</v>
      </c>
      <c r="E89" s="80" t="s">
        <v>72</v>
      </c>
      <c r="F89" s="81"/>
      <c r="G89" s="82"/>
      <c r="H89" s="81"/>
      <c r="I89" s="82"/>
      <c r="J89" s="81"/>
      <c r="K89" s="82"/>
    </row>
    <row r="90" spans="1:11" x14ac:dyDescent="0.25">
      <c r="A90" s="78">
        <f>B3</f>
        <v>612</v>
      </c>
      <c r="B90" s="79">
        <v>660</v>
      </c>
      <c r="C90" s="21" t="s">
        <v>73</v>
      </c>
      <c r="D90" s="79">
        <v>664</v>
      </c>
      <c r="E90" s="80" t="s">
        <v>74</v>
      </c>
      <c r="F90" s="81"/>
      <c r="G90" s="82"/>
      <c r="H90" s="81"/>
      <c r="I90" s="82"/>
      <c r="J90" s="81"/>
      <c r="K90" s="82"/>
    </row>
    <row r="91" spans="1:11" x14ac:dyDescent="0.25">
      <c r="A91" s="78">
        <v>0</v>
      </c>
      <c r="B91" s="79">
        <v>660</v>
      </c>
      <c r="C91" s="21" t="s">
        <v>73</v>
      </c>
      <c r="D91" s="79">
        <v>665</v>
      </c>
      <c r="E91" s="80" t="s">
        <v>451</v>
      </c>
      <c r="F91" s="345"/>
      <c r="G91" s="346"/>
      <c r="H91" s="345"/>
      <c r="I91" s="346"/>
      <c r="J91" s="345"/>
      <c r="K91" s="346"/>
    </row>
    <row r="92" spans="1:11" x14ac:dyDescent="0.25">
      <c r="A92" s="78">
        <f>B3</f>
        <v>612</v>
      </c>
      <c r="B92" s="79">
        <v>660</v>
      </c>
      <c r="C92" s="21" t="s">
        <v>73</v>
      </c>
      <c r="D92" s="79">
        <v>666</v>
      </c>
      <c r="E92" s="80" t="s">
        <v>75</v>
      </c>
      <c r="F92" s="81"/>
      <c r="G92" s="82"/>
      <c r="H92" s="81"/>
      <c r="I92" s="82"/>
      <c r="J92" s="81"/>
      <c r="K92" s="82"/>
    </row>
    <row r="93" spans="1:11" s="3" customFormat="1" x14ac:dyDescent="0.25">
      <c r="A93" s="83"/>
      <c r="B93" s="84"/>
      <c r="C93" s="85" t="s">
        <v>126</v>
      </c>
      <c r="D93" s="84"/>
      <c r="E93" s="86"/>
      <c r="F93" s="87">
        <f t="shared" ref="F93:K93" si="9">SUM(F87:F92)</f>
        <v>0</v>
      </c>
      <c r="G93" s="88">
        <f t="shared" si="9"/>
        <v>0</v>
      </c>
      <c r="H93" s="87">
        <f t="shared" si="9"/>
        <v>0</v>
      </c>
      <c r="I93" s="88">
        <f t="shared" si="9"/>
        <v>0</v>
      </c>
      <c r="J93" s="87">
        <f t="shared" si="9"/>
        <v>0</v>
      </c>
      <c r="K93" s="88">
        <f t="shared" si="9"/>
        <v>0</v>
      </c>
    </row>
    <row r="94" spans="1:11" s="3" customFormat="1" x14ac:dyDescent="0.25">
      <c r="A94" s="83"/>
      <c r="B94" s="84"/>
      <c r="C94" s="85"/>
      <c r="D94" s="84"/>
      <c r="E94" s="86"/>
      <c r="F94" s="87"/>
      <c r="G94" s="88"/>
      <c r="H94" s="87"/>
      <c r="I94" s="88"/>
      <c r="J94" s="87"/>
      <c r="K94" s="88"/>
    </row>
    <row r="95" spans="1:11" x14ac:dyDescent="0.25">
      <c r="A95" s="78">
        <f>B3</f>
        <v>612</v>
      </c>
      <c r="B95" s="79">
        <v>670</v>
      </c>
      <c r="C95" s="21" t="s">
        <v>407</v>
      </c>
      <c r="D95" s="79">
        <v>671</v>
      </c>
      <c r="E95" s="80" t="s">
        <v>76</v>
      </c>
      <c r="F95" s="81"/>
      <c r="G95" s="82"/>
      <c r="H95" s="81"/>
      <c r="I95" s="82"/>
      <c r="J95" s="81"/>
      <c r="K95" s="82"/>
    </row>
    <row r="96" spans="1:11" x14ac:dyDescent="0.25">
      <c r="A96" s="78">
        <f>B3</f>
        <v>612</v>
      </c>
      <c r="B96" s="79">
        <v>670</v>
      </c>
      <c r="C96" s="21" t="s">
        <v>407</v>
      </c>
      <c r="D96" s="79">
        <v>672</v>
      </c>
      <c r="E96" s="80" t="s">
        <v>77</v>
      </c>
      <c r="F96" s="81"/>
      <c r="G96" s="82"/>
      <c r="H96" s="81"/>
      <c r="I96" s="82"/>
      <c r="J96" s="81"/>
      <c r="K96" s="82"/>
    </row>
    <row r="97" spans="1:11" x14ac:dyDescent="0.25">
      <c r="A97" s="78">
        <f>B3</f>
        <v>612</v>
      </c>
      <c r="B97" s="79">
        <v>670</v>
      </c>
      <c r="C97" s="21" t="s">
        <v>408</v>
      </c>
      <c r="D97" s="79">
        <v>673</v>
      </c>
      <c r="E97" s="80" t="s">
        <v>409</v>
      </c>
      <c r="F97" s="81"/>
      <c r="G97" s="82"/>
      <c r="H97" s="81"/>
      <c r="I97" s="82"/>
      <c r="J97" s="81"/>
      <c r="K97" s="82"/>
    </row>
    <row r="98" spans="1:11" s="3" customFormat="1" x14ac:dyDescent="0.25">
      <c r="A98" s="83"/>
      <c r="B98" s="84"/>
      <c r="C98" s="85" t="s">
        <v>410</v>
      </c>
      <c r="D98" s="84"/>
      <c r="E98" s="86"/>
      <c r="F98" s="87">
        <f t="shared" ref="F98:K98" si="10">SUM(F95:F97)</f>
        <v>0</v>
      </c>
      <c r="G98" s="88">
        <f t="shared" si="10"/>
        <v>0</v>
      </c>
      <c r="H98" s="87">
        <f t="shared" si="10"/>
        <v>0</v>
      </c>
      <c r="I98" s="88">
        <f t="shared" si="10"/>
        <v>0</v>
      </c>
      <c r="J98" s="87">
        <f t="shared" si="10"/>
        <v>0</v>
      </c>
      <c r="K98" s="88">
        <f t="shared" si="10"/>
        <v>0</v>
      </c>
    </row>
    <row r="99" spans="1:11" s="3" customFormat="1" x14ac:dyDescent="0.25">
      <c r="A99" s="83"/>
      <c r="B99" s="84"/>
      <c r="C99" s="85"/>
      <c r="D99" s="84"/>
      <c r="E99" s="86"/>
      <c r="F99" s="87"/>
      <c r="G99" s="88"/>
      <c r="H99" s="87"/>
      <c r="I99" s="88"/>
      <c r="J99" s="87"/>
      <c r="K99" s="88"/>
    </row>
    <row r="100" spans="1:11" s="3" customFormat="1" x14ac:dyDescent="0.25">
      <c r="A100" s="83"/>
      <c r="B100" s="84"/>
      <c r="C100" s="85" t="s">
        <v>371</v>
      </c>
      <c r="D100" s="84"/>
      <c r="E100" s="86"/>
      <c r="F100" s="87">
        <f t="shared" ref="F100:K100" si="11">F98+F93+F85+F79+F77+F71+F69+F63+F37+F32+F24+F20+F7</f>
        <v>46281831</v>
      </c>
      <c r="G100" s="88">
        <f t="shared" si="11"/>
        <v>33620607.640000001</v>
      </c>
      <c r="H100" s="87">
        <f t="shared" si="11"/>
        <v>44603870</v>
      </c>
      <c r="I100" s="88">
        <f t="shared" si="11"/>
        <v>4013376.56</v>
      </c>
      <c r="J100" s="87">
        <f t="shared" si="11"/>
        <v>43146809</v>
      </c>
      <c r="K100" s="88">
        <f t="shared" si="11"/>
        <v>5481994</v>
      </c>
    </row>
    <row r="101" spans="1:11" s="3" customFormat="1" x14ac:dyDescent="0.25">
      <c r="A101" s="83"/>
      <c r="B101" s="84"/>
      <c r="C101" s="85"/>
      <c r="D101" s="84"/>
      <c r="E101" s="86"/>
      <c r="F101" s="87"/>
      <c r="G101" s="88"/>
      <c r="H101" s="87"/>
      <c r="I101" s="88"/>
      <c r="J101" s="87"/>
      <c r="K101" s="88"/>
    </row>
    <row r="102" spans="1:11" x14ac:dyDescent="0.25">
      <c r="A102" s="78"/>
      <c r="B102" s="79">
        <v>680</v>
      </c>
      <c r="C102" s="21" t="s">
        <v>367</v>
      </c>
      <c r="D102" s="79">
        <v>681</v>
      </c>
      <c r="E102" s="80" t="s">
        <v>368</v>
      </c>
      <c r="F102" s="81"/>
      <c r="G102" s="82"/>
      <c r="H102" s="81"/>
      <c r="I102" s="82"/>
      <c r="J102" s="81"/>
      <c r="K102" s="82"/>
    </row>
    <row r="103" spans="1:11" x14ac:dyDescent="0.25">
      <c r="A103" s="78"/>
      <c r="B103" s="79">
        <v>680</v>
      </c>
      <c r="C103" s="21" t="s">
        <v>367</v>
      </c>
      <c r="D103" s="79">
        <v>682</v>
      </c>
      <c r="E103" s="80" t="s">
        <v>369</v>
      </c>
      <c r="F103" s="81"/>
      <c r="G103" s="82"/>
      <c r="H103" s="81"/>
      <c r="I103" s="82"/>
      <c r="J103" s="81"/>
      <c r="K103" s="82"/>
    </row>
    <row r="104" spans="1:11" x14ac:dyDescent="0.25">
      <c r="A104" s="78"/>
      <c r="B104" s="79">
        <v>680</v>
      </c>
      <c r="C104" s="21" t="s">
        <v>367</v>
      </c>
      <c r="D104" s="79">
        <v>683</v>
      </c>
      <c r="E104" s="80" t="s">
        <v>159</v>
      </c>
      <c r="F104" s="81">
        <v>1677961</v>
      </c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367</v>
      </c>
      <c r="D105" s="79">
        <v>684</v>
      </c>
      <c r="E105" s="80" t="s">
        <v>160</v>
      </c>
      <c r="F105" s="81"/>
      <c r="G105" s="82"/>
      <c r="H105" s="81"/>
      <c r="I105" s="82"/>
      <c r="J105" s="81"/>
      <c r="K105" s="82"/>
    </row>
    <row r="106" spans="1:11" x14ac:dyDescent="0.25">
      <c r="A106" s="78"/>
      <c r="B106" s="79">
        <v>680</v>
      </c>
      <c r="C106" s="21" t="s">
        <v>367</v>
      </c>
      <c r="D106" s="79">
        <v>685</v>
      </c>
      <c r="E106" s="80" t="s">
        <v>32</v>
      </c>
      <c r="F106" s="81"/>
      <c r="G106" s="82"/>
      <c r="H106" s="81"/>
      <c r="I106" s="82"/>
      <c r="J106" s="81"/>
      <c r="K106" s="82"/>
    </row>
    <row r="107" spans="1:11" s="3" customFormat="1" x14ac:dyDescent="0.25">
      <c r="A107" s="83"/>
      <c r="B107" s="84"/>
      <c r="C107" s="85" t="s">
        <v>370</v>
      </c>
      <c r="D107" s="84"/>
      <c r="E107" s="86"/>
      <c r="F107" s="87">
        <f>SUM(F102:F106)</f>
        <v>1677961</v>
      </c>
      <c r="G107" s="88">
        <f t="shared" ref="G107:K107" si="12">SUM(G102:G106)</f>
        <v>0</v>
      </c>
      <c r="H107" s="87">
        <f t="shared" si="12"/>
        <v>0</v>
      </c>
      <c r="I107" s="88">
        <f t="shared" si="12"/>
        <v>0</v>
      </c>
      <c r="J107" s="87">
        <f t="shared" si="12"/>
        <v>0</v>
      </c>
      <c r="K107" s="88">
        <f t="shared" si="12"/>
        <v>0</v>
      </c>
    </row>
    <row r="108" spans="1:11" s="3" customFormat="1" x14ac:dyDescent="0.25">
      <c r="A108" s="83"/>
      <c r="B108" s="84"/>
      <c r="C108" s="85"/>
      <c r="D108" s="84"/>
      <c r="E108" s="86"/>
      <c r="F108" s="87"/>
      <c r="G108" s="88"/>
      <c r="H108" s="87"/>
      <c r="I108" s="88"/>
      <c r="J108" s="87"/>
      <c r="K108" s="88"/>
    </row>
    <row r="109" spans="1:11" x14ac:dyDescent="0.25">
      <c r="A109" s="78">
        <f>B4</f>
        <v>0</v>
      </c>
      <c r="B109" s="79">
        <v>530</v>
      </c>
      <c r="C109" s="21" t="s">
        <v>24</v>
      </c>
      <c r="D109" s="79">
        <v>535</v>
      </c>
      <c r="E109" s="80" t="s">
        <v>414</v>
      </c>
      <c r="F109" s="448">
        <v>0</v>
      </c>
      <c r="G109" s="82"/>
      <c r="H109" s="81"/>
      <c r="I109" s="82"/>
      <c r="J109" s="81"/>
      <c r="K109" s="82"/>
    </row>
    <row r="110" spans="1:11" s="3" customFormat="1" x14ac:dyDescent="0.25">
      <c r="A110" s="83"/>
      <c r="B110" s="84"/>
      <c r="C110" s="85"/>
      <c r="D110" s="84"/>
      <c r="E110" s="86"/>
      <c r="F110" s="87"/>
      <c r="G110" s="88"/>
      <c r="H110" s="87"/>
      <c r="I110" s="88"/>
      <c r="J110" s="87"/>
      <c r="K110" s="88"/>
    </row>
    <row r="111" spans="1:11" s="3" customFormat="1" ht="15.75" thickBot="1" x14ac:dyDescent="0.3">
      <c r="A111" s="91"/>
      <c r="B111" s="92"/>
      <c r="C111" s="23" t="s">
        <v>372</v>
      </c>
      <c r="D111" s="92"/>
      <c r="E111" s="93"/>
      <c r="F111" s="94">
        <f t="shared" ref="F111:K111" si="13">F100-F107+F109</f>
        <v>44603870</v>
      </c>
      <c r="G111" s="95">
        <f t="shared" si="13"/>
        <v>33620607.640000001</v>
      </c>
      <c r="H111" s="94">
        <f t="shared" si="13"/>
        <v>44603870</v>
      </c>
      <c r="I111" s="95">
        <f t="shared" si="13"/>
        <v>4013376.56</v>
      </c>
      <c r="J111" s="94">
        <f t="shared" si="13"/>
        <v>43146809</v>
      </c>
      <c r="K111" s="95">
        <f t="shared" si="13"/>
        <v>5481994</v>
      </c>
    </row>
    <row r="112" spans="1:11" ht="15.75" thickTop="1" x14ac:dyDescent="0.25"/>
    <row r="113" spans="5:10" x14ac:dyDescent="0.25">
      <c r="E113" t="s">
        <v>117</v>
      </c>
      <c r="J113" s="8">
        <v>43146809</v>
      </c>
    </row>
    <row r="114" spans="5:10" x14ac:dyDescent="0.25">
      <c r="J114" s="8">
        <f>+J111-J113</f>
        <v>0</v>
      </c>
    </row>
    <row r="115" spans="5:10" x14ac:dyDescent="0.25">
      <c r="J115" s="8">
        <v>5100817</v>
      </c>
    </row>
    <row r="116" spans="5:10" x14ac:dyDescent="0.25">
      <c r="E116" t="s">
        <v>117</v>
      </c>
    </row>
  </sheetData>
  <printOptions headings="1"/>
  <pageMargins left="0.25" right="0.25" top="0.75" bottom="0.75" header="0.3" footer="0.3"/>
  <pageSetup scale="5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59999389629810485"/>
    <pageSetUpPr fitToPage="1"/>
  </sheetPr>
  <dimension ref="A1:K51"/>
  <sheetViews>
    <sheetView topLeftCell="D1" zoomScale="80" zoomScaleNormal="80" workbookViewId="0">
      <pane ySplit="6" topLeftCell="A10" activePane="bottomLeft" state="frozen"/>
      <selection pane="bottomLeft" activeCell="G52" sqref="G52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Baton Rouge Community College</v>
      </c>
    </row>
    <row r="3" spans="1:11" x14ac:dyDescent="0.25">
      <c r="A3" s="6" t="s">
        <v>116</v>
      </c>
      <c r="B3" s="7">
        <f>Revenue!B3</f>
        <v>612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612</v>
      </c>
      <c r="B7" s="1">
        <v>710</v>
      </c>
      <c r="C7" t="s">
        <v>80</v>
      </c>
      <c r="D7" s="1">
        <v>711</v>
      </c>
      <c r="E7" t="s">
        <v>81</v>
      </c>
      <c r="F7" s="8">
        <v>13115541.380000001</v>
      </c>
      <c r="H7" s="8">
        <f>12144757.32+30515</f>
        <v>12175272.32</v>
      </c>
      <c r="J7" s="8">
        <v>11301989.17</v>
      </c>
    </row>
    <row r="8" spans="1:11" x14ac:dyDescent="0.25">
      <c r="A8">
        <f>Revenue!B3</f>
        <v>612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612</v>
      </c>
      <c r="B9" s="1">
        <v>710</v>
      </c>
      <c r="C9" t="s">
        <v>80</v>
      </c>
      <c r="D9" s="1">
        <v>713</v>
      </c>
      <c r="E9" t="s">
        <v>83</v>
      </c>
      <c r="F9" s="8">
        <v>3712853.3899999987</v>
      </c>
      <c r="H9" s="8">
        <v>4135151.6899999995</v>
      </c>
      <c r="J9" s="8">
        <v>3948218</v>
      </c>
    </row>
    <row r="10" spans="1:11" x14ac:dyDescent="0.25">
      <c r="C10" t="s">
        <v>197</v>
      </c>
      <c r="F10" s="8">
        <f t="shared" ref="F10:K10" si="0">SUM(F7:F9)</f>
        <v>16828394.77</v>
      </c>
      <c r="G10" s="8">
        <f t="shared" si="0"/>
        <v>0</v>
      </c>
      <c r="H10" s="8">
        <f t="shared" si="0"/>
        <v>16310424.01</v>
      </c>
      <c r="I10" s="8">
        <f t="shared" si="0"/>
        <v>0</v>
      </c>
      <c r="J10" s="8">
        <f t="shared" si="0"/>
        <v>15250207.17</v>
      </c>
      <c r="K10" s="8">
        <f t="shared" si="0"/>
        <v>0</v>
      </c>
    </row>
    <row r="12" spans="1:11" x14ac:dyDescent="0.25">
      <c r="A12">
        <f>Revenue!B3</f>
        <v>612</v>
      </c>
      <c r="B12" s="1">
        <v>720</v>
      </c>
      <c r="C12" t="s">
        <v>84</v>
      </c>
      <c r="D12" s="1">
        <v>721</v>
      </c>
      <c r="E12" t="s">
        <v>84</v>
      </c>
      <c r="F12" s="8">
        <v>20364.599999999999</v>
      </c>
    </row>
    <row r="14" spans="1:11" x14ac:dyDescent="0.25">
      <c r="A14">
        <f>Revenue!B3</f>
        <v>612</v>
      </c>
      <c r="B14" s="1">
        <v>730</v>
      </c>
      <c r="C14" t="s">
        <v>85</v>
      </c>
      <c r="D14" s="1">
        <v>731</v>
      </c>
      <c r="E14" t="s">
        <v>85</v>
      </c>
      <c r="F14" s="8">
        <v>374794.93</v>
      </c>
      <c r="H14" s="8">
        <v>35275.800000000003</v>
      </c>
      <c r="J14" s="8">
        <v>456983</v>
      </c>
    </row>
    <row r="16" spans="1:11" x14ac:dyDescent="0.25">
      <c r="A16">
        <f>Revenue!B3</f>
        <v>612</v>
      </c>
      <c r="B16" s="1">
        <v>740</v>
      </c>
      <c r="C16" t="s">
        <v>86</v>
      </c>
      <c r="D16" s="1">
        <v>741</v>
      </c>
      <c r="E16" t="s">
        <v>86</v>
      </c>
      <c r="F16" s="8">
        <v>62319.1</v>
      </c>
      <c r="H16" s="8">
        <v>46800</v>
      </c>
      <c r="J16" s="8">
        <v>44800</v>
      </c>
    </row>
    <row r="18" spans="1:11" x14ac:dyDescent="0.25">
      <c r="A18">
        <f>Revenue!B3</f>
        <v>612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612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612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612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612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612</v>
      </c>
      <c r="B23" s="1">
        <v>750</v>
      </c>
      <c r="C23" t="s">
        <v>87</v>
      </c>
      <c r="D23" s="1">
        <v>756</v>
      </c>
      <c r="E23" t="s">
        <v>93</v>
      </c>
      <c r="H23" s="8">
        <v>7500</v>
      </c>
    </row>
    <row r="24" spans="1:11" x14ac:dyDescent="0.25">
      <c r="A24">
        <f>Revenue!B3</f>
        <v>612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612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612</v>
      </c>
      <c r="B26" s="1">
        <v>750</v>
      </c>
      <c r="C26" t="s">
        <v>87</v>
      </c>
      <c r="D26" s="1">
        <v>759</v>
      </c>
      <c r="E26" t="s">
        <v>94</v>
      </c>
      <c r="F26" s="8">
        <v>1825</v>
      </c>
      <c r="J26" s="8">
        <v>22500</v>
      </c>
    </row>
    <row r="27" spans="1:11" x14ac:dyDescent="0.25">
      <c r="C27" t="s">
        <v>198</v>
      </c>
      <c r="F27" s="8">
        <f t="shared" ref="F27:K27" si="1">SUM(F18:F26)</f>
        <v>1825</v>
      </c>
      <c r="G27" s="8">
        <f t="shared" si="1"/>
        <v>0</v>
      </c>
      <c r="H27" s="8">
        <f t="shared" si="1"/>
        <v>7500</v>
      </c>
      <c r="I27" s="8">
        <f t="shared" si="1"/>
        <v>0</v>
      </c>
      <c r="J27" s="8">
        <f t="shared" si="1"/>
        <v>22500</v>
      </c>
      <c r="K27" s="8">
        <f t="shared" si="1"/>
        <v>0</v>
      </c>
    </row>
    <row r="29" spans="1:11" x14ac:dyDescent="0.25">
      <c r="A29">
        <f>Revenue!B3</f>
        <v>612</v>
      </c>
      <c r="B29" s="1">
        <v>760</v>
      </c>
      <c r="C29" t="s">
        <v>95</v>
      </c>
      <c r="D29" s="1">
        <v>761</v>
      </c>
      <c r="E29" t="s">
        <v>95</v>
      </c>
      <c r="F29" s="8">
        <v>1879.55</v>
      </c>
    </row>
    <row r="31" spans="1:11" x14ac:dyDescent="0.25">
      <c r="A31">
        <f>Revenue!B3</f>
        <v>612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612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612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612</v>
      </c>
      <c r="B34" s="1">
        <v>770</v>
      </c>
      <c r="C34" t="s">
        <v>96</v>
      </c>
      <c r="D34" s="1">
        <v>779</v>
      </c>
      <c r="E34" t="s">
        <v>100</v>
      </c>
      <c r="F34" s="8">
        <v>136781.00999999998</v>
      </c>
      <c r="H34" s="8">
        <v>9263</v>
      </c>
      <c r="J34" s="62">
        <v>9300</v>
      </c>
    </row>
    <row r="35" spans="1:11" x14ac:dyDescent="0.25">
      <c r="C35" t="s">
        <v>199</v>
      </c>
      <c r="F35" s="8">
        <f t="shared" ref="F35:K35" si="2">SUM(F31:F34)</f>
        <v>136781.00999999998</v>
      </c>
      <c r="G35" s="8">
        <f t="shared" si="2"/>
        <v>0</v>
      </c>
      <c r="H35" s="8">
        <f t="shared" si="2"/>
        <v>9263</v>
      </c>
      <c r="I35" s="8">
        <f t="shared" si="2"/>
        <v>0</v>
      </c>
      <c r="J35" s="8">
        <f t="shared" si="2"/>
        <v>9300</v>
      </c>
      <c r="K35" s="8">
        <f t="shared" si="2"/>
        <v>0</v>
      </c>
    </row>
    <row r="37" spans="1:11" x14ac:dyDescent="0.25">
      <c r="A37">
        <f>Revenue!B3</f>
        <v>612</v>
      </c>
      <c r="B37" s="1">
        <v>780</v>
      </c>
      <c r="C37" t="s">
        <v>101</v>
      </c>
      <c r="D37" s="1">
        <v>781</v>
      </c>
      <c r="E37" t="s">
        <v>101</v>
      </c>
      <c r="F37" s="8">
        <v>0</v>
      </c>
    </row>
    <row r="39" spans="1:11" x14ac:dyDescent="0.25">
      <c r="A39">
        <f>Revenue!B3</f>
        <v>612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612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17426358.960000005</v>
      </c>
      <c r="G44" s="8">
        <f t="shared" si="3"/>
        <v>0</v>
      </c>
      <c r="H44" s="8">
        <f t="shared" si="3"/>
        <v>16409262.810000001</v>
      </c>
      <c r="I44" s="8">
        <f t="shared" si="3"/>
        <v>0</v>
      </c>
      <c r="J44" s="8">
        <f t="shared" si="3"/>
        <v>15783790.17</v>
      </c>
      <c r="K44" s="8">
        <f t="shared" si="3"/>
        <v>0</v>
      </c>
    </row>
    <row r="51" spans="6:7" x14ac:dyDescent="0.25">
      <c r="F51" s="8">
        <v>17426358.960000005</v>
      </c>
      <c r="G51" s="8" t="s">
        <v>603</v>
      </c>
    </row>
  </sheetData>
  <pageMargins left="0.25" right="0.25" top="0.75" bottom="0.75" header="0.3" footer="0.3"/>
  <pageSetup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Baton Rouge Community College</v>
      </c>
    </row>
    <row r="3" spans="1:11" x14ac:dyDescent="0.25">
      <c r="A3" s="6" t="s">
        <v>116</v>
      </c>
      <c r="B3" s="7">
        <f>Revenue!B3</f>
        <v>612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612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612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612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612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612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612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612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612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612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612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612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612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612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612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612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612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612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612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612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612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612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612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612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70" zoomScaleNormal="70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A20" sqref="A20"/>
    </sheetView>
  </sheetViews>
  <sheetFormatPr defaultRowHeight="15" x14ac:dyDescent="0.25"/>
  <cols>
    <col min="1" max="1" width="74.5703125" bestFit="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Baton Rouge Community College</v>
      </c>
    </row>
    <row r="3" spans="1:11" x14ac:dyDescent="0.25">
      <c r="A3" s="6" t="s">
        <v>116</v>
      </c>
      <c r="B3" s="7">
        <f>Revenue!B3</f>
        <v>612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612</v>
      </c>
      <c r="B7" s="1">
        <v>710</v>
      </c>
      <c r="C7" t="s">
        <v>80</v>
      </c>
      <c r="D7" s="1">
        <v>711</v>
      </c>
      <c r="E7" t="s">
        <v>81</v>
      </c>
      <c r="J7" s="8">
        <v>0</v>
      </c>
    </row>
    <row r="8" spans="1:11" x14ac:dyDescent="0.25">
      <c r="A8">
        <f>Revenue!B3</f>
        <v>612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612</v>
      </c>
      <c r="B9" s="1">
        <v>710</v>
      </c>
      <c r="C9" t="s">
        <v>80</v>
      </c>
      <c r="D9" s="1">
        <v>713</v>
      </c>
      <c r="E9" t="s">
        <v>83</v>
      </c>
      <c r="J9" s="8">
        <v>0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612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612</v>
      </c>
      <c r="B14" s="1">
        <v>730</v>
      </c>
      <c r="C14" t="s">
        <v>85</v>
      </c>
      <c r="D14" s="1">
        <v>731</v>
      </c>
      <c r="E14" t="s">
        <v>85</v>
      </c>
      <c r="J14" s="8">
        <v>0</v>
      </c>
    </row>
    <row r="16" spans="1:11" x14ac:dyDescent="0.25">
      <c r="A16">
        <f>Revenue!B3</f>
        <v>612</v>
      </c>
      <c r="B16" s="1">
        <v>740</v>
      </c>
      <c r="C16" t="s">
        <v>86</v>
      </c>
      <c r="D16" s="1">
        <v>741</v>
      </c>
      <c r="E16" t="s">
        <v>86</v>
      </c>
      <c r="J16" s="8">
        <v>0</v>
      </c>
    </row>
    <row r="18" spans="1:11" x14ac:dyDescent="0.25">
      <c r="A18">
        <f>Revenue!B3</f>
        <v>612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612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612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612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612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612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612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612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612</v>
      </c>
      <c r="B26" s="1">
        <v>750</v>
      </c>
      <c r="C26" t="s">
        <v>87</v>
      </c>
      <c r="D26" s="1">
        <v>759</v>
      </c>
      <c r="E26" t="s">
        <v>94</v>
      </c>
      <c r="J26" s="8">
        <v>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612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612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612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>
        <f>Revenue!B3</f>
        <v>612</v>
      </c>
      <c r="B33" s="1">
        <v>770</v>
      </c>
      <c r="C33" t="s">
        <v>96</v>
      </c>
      <c r="D33" s="1">
        <v>773</v>
      </c>
      <c r="E33" t="s">
        <v>99</v>
      </c>
      <c r="J33" s="8">
        <v>0</v>
      </c>
    </row>
    <row r="34" spans="1:12" x14ac:dyDescent="0.25">
      <c r="A34">
        <f>Revenue!B3</f>
        <v>612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>
        <f>Revenue!B3</f>
        <v>612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612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>
        <f>Revenue!B3</f>
        <v>612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5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59999389629810485"/>
    <pageSetUpPr fitToPage="1"/>
  </sheetPr>
  <dimension ref="A1:K52"/>
  <sheetViews>
    <sheetView zoomScale="70" zoomScaleNormal="70" workbookViewId="0">
      <pane ySplit="6" topLeftCell="A7" activePane="bottomLeft" state="frozen"/>
      <selection pane="bottomLeft" activeCell="A20" sqref="A20"/>
    </sheetView>
  </sheetViews>
  <sheetFormatPr defaultRowHeight="15" x14ac:dyDescent="0.25"/>
  <cols>
    <col min="1" max="1" width="79.28515625" bestFit="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Baton Rouge Community College</v>
      </c>
    </row>
    <row r="3" spans="1:11" x14ac:dyDescent="0.25">
      <c r="A3" s="6" t="s">
        <v>116</v>
      </c>
      <c r="B3" s="7">
        <f>Revenue!B3</f>
        <v>612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612</v>
      </c>
      <c r="B7" s="1">
        <v>710</v>
      </c>
      <c r="C7" t="s">
        <v>80</v>
      </c>
      <c r="D7" s="1">
        <v>711</v>
      </c>
      <c r="E7" t="s">
        <v>81</v>
      </c>
      <c r="F7" s="8">
        <v>2793971.1199999996</v>
      </c>
      <c r="H7" s="8">
        <v>2975689.38</v>
      </c>
      <c r="J7" s="8">
        <v>3476064.57</v>
      </c>
    </row>
    <row r="8" spans="1:11" x14ac:dyDescent="0.25">
      <c r="A8">
        <f>Revenue!B3</f>
        <v>612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612</v>
      </c>
      <c r="B9" s="1">
        <v>710</v>
      </c>
      <c r="C9" t="s">
        <v>80</v>
      </c>
      <c r="D9" s="1">
        <v>713</v>
      </c>
      <c r="E9" t="s">
        <v>83</v>
      </c>
      <c r="F9" s="8">
        <v>966287.39999999979</v>
      </c>
      <c r="H9" s="8">
        <v>1182275.75</v>
      </c>
      <c r="J9" s="8">
        <v>1314210.9100000001</v>
      </c>
    </row>
    <row r="10" spans="1:11" x14ac:dyDescent="0.25">
      <c r="C10" t="s">
        <v>197</v>
      </c>
      <c r="F10" s="8">
        <f t="shared" ref="F10:K10" si="0">SUM(F7:F9)</f>
        <v>3760258.5199999996</v>
      </c>
      <c r="G10" s="8">
        <f t="shared" si="0"/>
        <v>0</v>
      </c>
      <c r="H10" s="8">
        <f t="shared" si="0"/>
        <v>4157965.13</v>
      </c>
      <c r="I10" s="8">
        <f t="shared" si="0"/>
        <v>0</v>
      </c>
      <c r="J10" s="8">
        <f t="shared" si="0"/>
        <v>4790275.4800000004</v>
      </c>
      <c r="K10" s="8">
        <f t="shared" si="0"/>
        <v>0</v>
      </c>
    </row>
    <row r="12" spans="1:11" x14ac:dyDescent="0.25">
      <c r="A12">
        <f>Revenue!B3</f>
        <v>612</v>
      </c>
      <c r="B12" s="1">
        <v>720</v>
      </c>
      <c r="C12" t="s">
        <v>84</v>
      </c>
      <c r="D12" s="1">
        <v>721</v>
      </c>
      <c r="E12" t="s">
        <v>84</v>
      </c>
      <c r="F12" s="8">
        <v>91604.859999999986</v>
      </c>
    </row>
    <row r="14" spans="1:11" x14ac:dyDescent="0.25">
      <c r="A14">
        <f>Revenue!B3</f>
        <v>612</v>
      </c>
      <c r="B14" s="1">
        <v>730</v>
      </c>
      <c r="C14" t="s">
        <v>85</v>
      </c>
      <c r="D14" s="1">
        <v>731</v>
      </c>
      <c r="E14" t="s">
        <v>85</v>
      </c>
      <c r="F14" s="8">
        <v>310827.04000000004</v>
      </c>
      <c r="H14" s="8">
        <v>352451.47</v>
      </c>
      <c r="J14" s="8">
        <v>427710.96</v>
      </c>
    </row>
    <row r="16" spans="1:11" x14ac:dyDescent="0.25">
      <c r="A16">
        <f>Revenue!B3</f>
        <v>612</v>
      </c>
      <c r="B16" s="1">
        <v>740</v>
      </c>
      <c r="C16" t="s">
        <v>86</v>
      </c>
      <c r="D16" s="1">
        <v>741</v>
      </c>
      <c r="E16" t="s">
        <v>86</v>
      </c>
      <c r="F16" s="8">
        <v>18259.75</v>
      </c>
      <c r="H16" s="8">
        <v>58395.61</v>
      </c>
      <c r="J16" s="8">
        <v>70570.03</v>
      </c>
    </row>
    <row r="18" spans="1:11" x14ac:dyDescent="0.25">
      <c r="A18">
        <f>Revenue!B3</f>
        <v>612</v>
      </c>
      <c r="B18" s="1">
        <v>750</v>
      </c>
      <c r="C18" t="s">
        <v>87</v>
      </c>
      <c r="D18" s="1">
        <v>751</v>
      </c>
      <c r="E18" t="s">
        <v>88</v>
      </c>
      <c r="H18" s="8">
        <v>55300</v>
      </c>
    </row>
    <row r="19" spans="1:11" x14ac:dyDescent="0.25">
      <c r="A19">
        <f>Revenue!B3</f>
        <v>612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612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612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612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612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612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612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612</v>
      </c>
      <c r="B26" s="1">
        <v>750</v>
      </c>
      <c r="C26" t="s">
        <v>87</v>
      </c>
      <c r="D26" s="1">
        <v>759</v>
      </c>
      <c r="E26" t="s">
        <v>94</v>
      </c>
      <c r="F26" s="8">
        <v>43424</v>
      </c>
      <c r="J26" s="8">
        <v>31300</v>
      </c>
    </row>
    <row r="27" spans="1:11" x14ac:dyDescent="0.25">
      <c r="C27" t="s">
        <v>198</v>
      </c>
      <c r="F27" s="8">
        <f t="shared" ref="F27:K27" si="1">SUM(F18:F26)</f>
        <v>43424</v>
      </c>
      <c r="G27" s="8">
        <f t="shared" si="1"/>
        <v>0</v>
      </c>
      <c r="H27" s="8">
        <f t="shared" si="1"/>
        <v>55300</v>
      </c>
      <c r="I27" s="8">
        <f t="shared" si="1"/>
        <v>0</v>
      </c>
      <c r="J27" s="8">
        <f t="shared" si="1"/>
        <v>31300</v>
      </c>
      <c r="K27" s="8">
        <f t="shared" si="1"/>
        <v>0</v>
      </c>
    </row>
    <row r="29" spans="1:11" x14ac:dyDescent="0.25">
      <c r="A29">
        <f>Revenue!B3</f>
        <v>612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612</v>
      </c>
      <c r="B31" s="1">
        <v>770</v>
      </c>
      <c r="C31" t="s">
        <v>96</v>
      </c>
      <c r="D31" s="1">
        <v>771</v>
      </c>
      <c r="E31" t="s">
        <v>97</v>
      </c>
      <c r="F31" s="8">
        <v>10000</v>
      </c>
    </row>
    <row r="32" spans="1:11" x14ac:dyDescent="0.25">
      <c r="A32">
        <f>Revenue!B3</f>
        <v>612</v>
      </c>
      <c r="B32" s="1">
        <v>770</v>
      </c>
      <c r="C32" t="s">
        <v>96</v>
      </c>
      <c r="D32" s="1">
        <v>772</v>
      </c>
      <c r="E32" t="s">
        <v>98</v>
      </c>
      <c r="F32" s="8">
        <v>198825.58</v>
      </c>
      <c r="H32" s="8">
        <v>34189.369999999995</v>
      </c>
    </row>
    <row r="33" spans="1:11" x14ac:dyDescent="0.25">
      <c r="A33">
        <f>Revenue!B3</f>
        <v>612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612</v>
      </c>
      <c r="B34" s="1">
        <v>770</v>
      </c>
      <c r="C34" t="s">
        <v>96</v>
      </c>
      <c r="D34" s="1">
        <v>779</v>
      </c>
      <c r="E34" t="s">
        <v>100</v>
      </c>
      <c r="J34" s="62">
        <v>11700</v>
      </c>
    </row>
    <row r="35" spans="1:11" x14ac:dyDescent="0.25">
      <c r="C35" t="s">
        <v>199</v>
      </c>
      <c r="F35" s="8">
        <f t="shared" ref="F35:K35" si="2">SUM(F31:F34)</f>
        <v>208825.58</v>
      </c>
      <c r="G35" s="8">
        <f t="shared" si="2"/>
        <v>0</v>
      </c>
      <c r="H35" s="8">
        <f t="shared" si="2"/>
        <v>34189.369999999995</v>
      </c>
      <c r="I35" s="8">
        <f t="shared" si="2"/>
        <v>0</v>
      </c>
      <c r="J35" s="8">
        <f t="shared" si="2"/>
        <v>11700</v>
      </c>
      <c r="K35" s="8">
        <f t="shared" si="2"/>
        <v>0</v>
      </c>
    </row>
    <row r="37" spans="1:11" x14ac:dyDescent="0.25">
      <c r="A37">
        <f>Revenue!B3</f>
        <v>612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612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612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4433199.75</v>
      </c>
      <c r="G44" s="8">
        <f t="shared" si="3"/>
        <v>0</v>
      </c>
      <c r="H44" s="8">
        <f t="shared" si="3"/>
        <v>4658301.58</v>
      </c>
      <c r="I44" s="8">
        <f t="shared" si="3"/>
        <v>0</v>
      </c>
      <c r="J44" s="8">
        <f t="shared" si="3"/>
        <v>5331556.4700000007</v>
      </c>
      <c r="K44" s="8">
        <f t="shared" si="3"/>
        <v>0</v>
      </c>
    </row>
    <row r="51" spans="6:7" x14ac:dyDescent="0.25">
      <c r="F51" s="456">
        <v>4433199.75</v>
      </c>
      <c r="G51" s="8" t="s">
        <v>603</v>
      </c>
    </row>
    <row r="52" spans="6:7" x14ac:dyDescent="0.25">
      <c r="F52" s="8">
        <f>+F44-F51</f>
        <v>0</v>
      </c>
    </row>
  </sheetData>
  <pageMargins left="0.25" right="0.25" top="0.75" bottom="0.75" header="0.3" footer="0.3"/>
  <pageSetup scale="5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0.59999389629810485"/>
    <pageSetUpPr fitToPage="1"/>
  </sheetPr>
  <dimension ref="A1:K52"/>
  <sheetViews>
    <sheetView topLeftCell="B1" zoomScale="60" zoomScaleNormal="60" workbookViewId="0">
      <pane ySplit="6" topLeftCell="A7" activePane="bottomLeft" state="frozen"/>
      <selection pane="bottomLeft" activeCell="F53" sqref="F53"/>
    </sheetView>
  </sheetViews>
  <sheetFormatPr defaultRowHeight="15" x14ac:dyDescent="0.25"/>
  <cols>
    <col min="1" max="1" width="14.28515625" customWidth="1"/>
    <col min="2" max="2" width="13.85546875" style="1" customWidth="1"/>
    <col min="3" max="3" width="38.42578125" customWidth="1"/>
    <col min="4" max="4" width="10.140625" style="1" customWidth="1"/>
    <col min="5" max="5" width="34.140625" customWidth="1"/>
    <col min="6" max="6" width="18.71093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Baton Rouge Community College</v>
      </c>
    </row>
    <row r="3" spans="1:11" x14ac:dyDescent="0.25">
      <c r="A3" s="6" t="s">
        <v>116</v>
      </c>
      <c r="B3" s="7">
        <f>Revenue!B3</f>
        <v>612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612</v>
      </c>
      <c r="B7" s="1">
        <v>710</v>
      </c>
      <c r="C7" t="s">
        <v>80</v>
      </c>
      <c r="D7" s="1">
        <v>711</v>
      </c>
      <c r="E7" t="s">
        <v>81</v>
      </c>
      <c r="F7" s="62">
        <v>2408786.8099999996</v>
      </c>
      <c r="H7" s="8">
        <v>2819084.77</v>
      </c>
      <c r="J7" s="8">
        <v>2902405.93</v>
      </c>
    </row>
    <row r="8" spans="1:11" x14ac:dyDescent="0.25">
      <c r="A8">
        <f>Revenue!B3</f>
        <v>612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612</v>
      </c>
      <c r="B9" s="1">
        <v>710</v>
      </c>
      <c r="C9" t="s">
        <v>80</v>
      </c>
      <c r="D9" s="1">
        <v>713</v>
      </c>
      <c r="E9" t="s">
        <v>83</v>
      </c>
      <c r="F9" s="62">
        <v>917140.35999999987</v>
      </c>
      <c r="H9" s="8">
        <v>1127633.8699999999</v>
      </c>
      <c r="J9" s="8">
        <v>1163672</v>
      </c>
    </row>
    <row r="10" spans="1:11" x14ac:dyDescent="0.25">
      <c r="C10" t="s">
        <v>197</v>
      </c>
      <c r="F10" s="8">
        <f t="shared" ref="F10:K10" si="0">SUM(F7:F9)</f>
        <v>3325927.1699999995</v>
      </c>
      <c r="G10" s="8">
        <f t="shared" si="0"/>
        <v>0</v>
      </c>
      <c r="H10" s="8">
        <f t="shared" si="0"/>
        <v>3946718.6399999997</v>
      </c>
      <c r="I10" s="8">
        <f t="shared" si="0"/>
        <v>0</v>
      </c>
      <c r="J10" s="8">
        <f t="shared" si="0"/>
        <v>4066077.93</v>
      </c>
      <c r="K10" s="8">
        <f t="shared" si="0"/>
        <v>0</v>
      </c>
    </row>
    <row r="12" spans="1:11" x14ac:dyDescent="0.25">
      <c r="A12">
        <f>Revenue!B3</f>
        <v>612</v>
      </c>
      <c r="B12" s="1">
        <v>720</v>
      </c>
      <c r="C12" t="s">
        <v>84</v>
      </c>
      <c r="D12" s="1">
        <v>721</v>
      </c>
      <c r="E12" t="s">
        <v>84</v>
      </c>
      <c r="F12" s="8">
        <v>19572.769999999997</v>
      </c>
    </row>
    <row r="14" spans="1:11" x14ac:dyDescent="0.25">
      <c r="A14">
        <f>Revenue!B3</f>
        <v>612</v>
      </c>
      <c r="B14" s="1">
        <v>730</v>
      </c>
      <c r="C14" t="s">
        <v>85</v>
      </c>
      <c r="D14" s="1">
        <v>731</v>
      </c>
      <c r="E14" t="s">
        <v>85</v>
      </c>
      <c r="F14" s="62">
        <v>205122.5</v>
      </c>
      <c r="H14" s="8">
        <v>97204</v>
      </c>
      <c r="J14" s="8">
        <v>107981.78</v>
      </c>
    </row>
    <row r="16" spans="1:11" x14ac:dyDescent="0.25">
      <c r="A16">
        <f>Revenue!B3</f>
        <v>612</v>
      </c>
      <c r="B16" s="1">
        <v>740</v>
      </c>
      <c r="C16" t="s">
        <v>86</v>
      </c>
      <c r="D16" s="1">
        <v>741</v>
      </c>
      <c r="E16" t="s">
        <v>86</v>
      </c>
      <c r="F16" s="62">
        <v>42560.93</v>
      </c>
      <c r="H16" s="8">
        <v>56300</v>
      </c>
      <c r="J16" s="8">
        <v>63050</v>
      </c>
    </row>
    <row r="18" spans="1:11" x14ac:dyDescent="0.25">
      <c r="A18">
        <f>Revenue!B3</f>
        <v>612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612</v>
      </c>
      <c r="B19" s="1">
        <v>750</v>
      </c>
      <c r="C19" t="s">
        <v>87</v>
      </c>
      <c r="D19" s="1">
        <v>752</v>
      </c>
      <c r="E19" t="s">
        <v>89</v>
      </c>
      <c r="H19" s="8">
        <v>140000</v>
      </c>
      <c r="J19" s="8">
        <v>122117.22</v>
      </c>
    </row>
    <row r="20" spans="1:11" x14ac:dyDescent="0.25">
      <c r="A20">
        <f>Revenue!B3</f>
        <v>612</v>
      </c>
      <c r="B20" s="1">
        <v>750</v>
      </c>
      <c r="C20" t="s">
        <v>87</v>
      </c>
      <c r="D20" s="1">
        <v>753</v>
      </c>
      <c r="E20" t="s">
        <v>90</v>
      </c>
      <c r="F20" s="8">
        <v>16621.62</v>
      </c>
    </row>
    <row r="21" spans="1:11" x14ac:dyDescent="0.25">
      <c r="A21">
        <f>Revenue!B3</f>
        <v>612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612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612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612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612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612</v>
      </c>
      <c r="B26" s="1">
        <v>750</v>
      </c>
      <c r="C26" t="s">
        <v>87</v>
      </c>
      <c r="D26" s="1">
        <v>759</v>
      </c>
      <c r="E26" t="s">
        <v>94</v>
      </c>
      <c r="F26" s="8">
        <v>61154.75</v>
      </c>
    </row>
    <row r="27" spans="1:11" x14ac:dyDescent="0.25">
      <c r="C27" t="s">
        <v>198</v>
      </c>
      <c r="F27" s="8">
        <f t="shared" ref="F27:K27" si="1">SUM(F18:F26)</f>
        <v>77776.37</v>
      </c>
      <c r="G27" s="8">
        <f t="shared" si="1"/>
        <v>0</v>
      </c>
      <c r="H27" s="8">
        <f t="shared" si="1"/>
        <v>140000</v>
      </c>
      <c r="I27" s="8">
        <f t="shared" si="1"/>
        <v>0</v>
      </c>
      <c r="J27" s="8">
        <f t="shared" si="1"/>
        <v>122117.22</v>
      </c>
      <c r="K27" s="8">
        <f t="shared" si="1"/>
        <v>0</v>
      </c>
    </row>
    <row r="29" spans="1:11" x14ac:dyDescent="0.25">
      <c r="A29">
        <f>Revenue!B3</f>
        <v>612</v>
      </c>
      <c r="B29" s="1">
        <v>760</v>
      </c>
      <c r="C29" t="s">
        <v>95</v>
      </c>
      <c r="D29" s="1">
        <v>761</v>
      </c>
      <c r="E29" t="s">
        <v>95</v>
      </c>
      <c r="F29" s="8">
        <v>2758.35</v>
      </c>
      <c r="J29" s="8">
        <v>250</v>
      </c>
    </row>
    <row r="31" spans="1:11" x14ac:dyDescent="0.25">
      <c r="A31">
        <f>Revenue!B3</f>
        <v>612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612</v>
      </c>
      <c r="B32" s="1">
        <v>770</v>
      </c>
      <c r="C32" t="s">
        <v>96</v>
      </c>
      <c r="D32" s="1">
        <v>772</v>
      </c>
      <c r="E32" t="s">
        <v>98</v>
      </c>
      <c r="F32" s="8">
        <v>382139.31000000006</v>
      </c>
    </row>
    <row r="33" spans="1:11" x14ac:dyDescent="0.25">
      <c r="A33">
        <f>Revenue!B3</f>
        <v>612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612</v>
      </c>
      <c r="B34" s="1">
        <v>770</v>
      </c>
      <c r="C34" t="s">
        <v>96</v>
      </c>
      <c r="D34" s="1">
        <v>779</v>
      </c>
      <c r="E34" t="s">
        <v>100</v>
      </c>
      <c r="H34" s="8">
        <v>3700</v>
      </c>
      <c r="J34" s="8">
        <v>2200</v>
      </c>
    </row>
    <row r="35" spans="1:11" x14ac:dyDescent="0.25">
      <c r="C35" t="s">
        <v>199</v>
      </c>
      <c r="F35" s="8">
        <f t="shared" ref="F35:K35" si="2">SUM(F31:F34)</f>
        <v>382139.31000000006</v>
      </c>
      <c r="G35" s="8">
        <f t="shared" si="2"/>
        <v>0</v>
      </c>
      <c r="H35" s="8">
        <f t="shared" si="2"/>
        <v>3700</v>
      </c>
      <c r="I35" s="8">
        <f t="shared" si="2"/>
        <v>0</v>
      </c>
      <c r="J35" s="8">
        <f t="shared" si="2"/>
        <v>2200</v>
      </c>
      <c r="K35" s="8">
        <f t="shared" si="2"/>
        <v>0</v>
      </c>
    </row>
    <row r="37" spans="1:11" x14ac:dyDescent="0.25">
      <c r="A37">
        <f>Revenue!B3</f>
        <v>612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612</v>
      </c>
      <c r="B39" s="1">
        <v>790</v>
      </c>
      <c r="C39" t="s">
        <v>102</v>
      </c>
      <c r="D39" s="1">
        <v>791</v>
      </c>
      <c r="E39" t="s">
        <v>102</v>
      </c>
      <c r="F39" s="451">
        <f>7597.14-7597.14</f>
        <v>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4055857.4</v>
      </c>
      <c r="G44" s="8">
        <f t="shared" si="3"/>
        <v>0</v>
      </c>
      <c r="H44" s="8">
        <f t="shared" si="3"/>
        <v>4243922.6399999997</v>
      </c>
      <c r="I44" s="8">
        <f t="shared" si="3"/>
        <v>0</v>
      </c>
      <c r="J44" s="8">
        <f t="shared" si="3"/>
        <v>4361676.93</v>
      </c>
      <c r="K44" s="8">
        <f t="shared" si="3"/>
        <v>0</v>
      </c>
    </row>
    <row r="51" spans="6:7" x14ac:dyDescent="0.25">
      <c r="F51" s="8">
        <v>4055857.4</v>
      </c>
      <c r="G51" s="8" t="s">
        <v>603</v>
      </c>
    </row>
    <row r="52" spans="6:7" x14ac:dyDescent="0.25">
      <c r="F52" s="8">
        <f>+F44-F51</f>
        <v>0</v>
      </c>
    </row>
  </sheetData>
  <pageMargins left="0.25" right="0.25" top="0.75" bottom="0.75" header="0.3" footer="0.3"/>
  <pageSetup scale="6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6" tint="0.59999389629810485"/>
    <pageSetUpPr fitToPage="1"/>
  </sheetPr>
  <dimension ref="A1:K49"/>
  <sheetViews>
    <sheetView zoomScale="70" zoomScaleNormal="70" workbookViewId="0">
      <pane ySplit="6" topLeftCell="A7" activePane="bottomLeft" state="frozen"/>
      <selection pane="bottomLeft" activeCell="G48" sqref="G48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8.85546875" style="8" bestFit="1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Baton Rouge Community College</v>
      </c>
    </row>
    <row r="3" spans="1:11" x14ac:dyDescent="0.25">
      <c r="A3" s="6" t="s">
        <v>116</v>
      </c>
      <c r="B3" s="7">
        <f>Revenue!B3</f>
        <v>612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612</v>
      </c>
      <c r="B7" s="1">
        <v>710</v>
      </c>
      <c r="C7" t="s">
        <v>80</v>
      </c>
      <c r="D7" s="1">
        <v>711</v>
      </c>
      <c r="E7" t="s">
        <v>81</v>
      </c>
      <c r="F7" s="62">
        <v>3543219.13</v>
      </c>
      <c r="H7" s="8">
        <v>4298604.34</v>
      </c>
      <c r="J7" s="8">
        <v>4456756.6500000004</v>
      </c>
    </row>
    <row r="8" spans="1:11" x14ac:dyDescent="0.25">
      <c r="A8">
        <f>Revenue!B3</f>
        <v>612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612</v>
      </c>
      <c r="B9" s="1">
        <v>710</v>
      </c>
      <c r="C9" t="s">
        <v>80</v>
      </c>
      <c r="D9" s="1">
        <v>713</v>
      </c>
      <c r="E9" t="s">
        <v>83</v>
      </c>
      <c r="F9" s="8">
        <v>2196170.8200000003</v>
      </c>
      <c r="H9" s="8">
        <v>2174781.9</v>
      </c>
      <c r="J9" s="8">
        <v>2725237.57</v>
      </c>
    </row>
    <row r="10" spans="1:11" x14ac:dyDescent="0.25">
      <c r="C10" t="s">
        <v>197</v>
      </c>
      <c r="F10" s="8">
        <f t="shared" ref="F10:K10" si="0">SUM(F7:F9)</f>
        <v>5739389.9500000002</v>
      </c>
      <c r="G10" s="8">
        <f t="shared" si="0"/>
        <v>0</v>
      </c>
      <c r="H10" s="8">
        <f t="shared" si="0"/>
        <v>6473386.2400000002</v>
      </c>
      <c r="I10" s="8">
        <f t="shared" si="0"/>
        <v>0</v>
      </c>
      <c r="J10" s="8">
        <f t="shared" si="0"/>
        <v>7181994.2200000007</v>
      </c>
      <c r="K10" s="8">
        <f t="shared" si="0"/>
        <v>0</v>
      </c>
    </row>
    <row r="12" spans="1:11" x14ac:dyDescent="0.25">
      <c r="A12">
        <f>Revenue!B3</f>
        <v>612</v>
      </c>
      <c r="B12" s="1">
        <v>720</v>
      </c>
      <c r="C12" t="s">
        <v>84</v>
      </c>
      <c r="D12" s="1">
        <v>721</v>
      </c>
      <c r="E12" t="s">
        <v>84</v>
      </c>
      <c r="F12" s="8">
        <v>83410.28</v>
      </c>
      <c r="H12" s="8">
        <v>40000</v>
      </c>
      <c r="J12" s="8">
        <v>0</v>
      </c>
    </row>
    <row r="14" spans="1:11" x14ac:dyDescent="0.25">
      <c r="A14">
        <f>Revenue!B3</f>
        <v>612</v>
      </c>
      <c r="B14" s="1">
        <v>730</v>
      </c>
      <c r="C14" t="s">
        <v>85</v>
      </c>
      <c r="D14" s="1">
        <v>731</v>
      </c>
      <c r="E14" t="s">
        <v>85</v>
      </c>
      <c r="F14" s="8">
        <v>1141151.1899999997</v>
      </c>
      <c r="H14" s="8">
        <v>1208470.27</v>
      </c>
      <c r="J14" s="8">
        <v>1016706.52</v>
      </c>
    </row>
    <row r="16" spans="1:11" x14ac:dyDescent="0.25">
      <c r="A16">
        <f>Revenue!B3</f>
        <v>612</v>
      </c>
      <c r="B16" s="1">
        <v>740</v>
      </c>
      <c r="C16" t="s">
        <v>86</v>
      </c>
      <c r="D16" s="1">
        <v>741</v>
      </c>
      <c r="E16" t="s">
        <v>86</v>
      </c>
      <c r="F16" s="8">
        <v>78964.14</v>
      </c>
      <c r="H16" s="8">
        <v>59730.04</v>
      </c>
      <c r="J16" s="8">
        <v>69485</v>
      </c>
    </row>
    <row r="18" spans="1:11" x14ac:dyDescent="0.25">
      <c r="A18">
        <f>Revenue!B3</f>
        <v>612</v>
      </c>
      <c r="B18" s="1">
        <v>750</v>
      </c>
      <c r="C18" t="s">
        <v>87</v>
      </c>
      <c r="D18" s="1">
        <v>751</v>
      </c>
      <c r="E18" t="s">
        <v>88</v>
      </c>
      <c r="F18" s="8">
        <f>290777-290290</f>
        <v>487</v>
      </c>
    </row>
    <row r="19" spans="1:11" x14ac:dyDescent="0.25">
      <c r="A19">
        <f>Revenue!B3</f>
        <v>612</v>
      </c>
      <c r="B19" s="1">
        <v>750</v>
      </c>
      <c r="C19" t="s">
        <v>87</v>
      </c>
      <c r="D19" s="1">
        <v>752</v>
      </c>
      <c r="E19" t="s">
        <v>89</v>
      </c>
      <c r="H19" s="8">
        <v>275417.30000000005</v>
      </c>
    </row>
    <row r="20" spans="1:11" x14ac:dyDescent="0.25">
      <c r="A20">
        <f>Revenue!B3</f>
        <v>612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612</v>
      </c>
      <c r="B21" s="1">
        <v>750</v>
      </c>
      <c r="C21" t="s">
        <v>87</v>
      </c>
      <c r="D21" s="1">
        <v>754</v>
      </c>
      <c r="E21" t="s">
        <v>91</v>
      </c>
      <c r="F21" s="8">
        <v>26013.9</v>
      </c>
    </row>
    <row r="22" spans="1:11" x14ac:dyDescent="0.25">
      <c r="A22">
        <f>Revenue!B3</f>
        <v>612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612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612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612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612</v>
      </c>
      <c r="B26" s="1">
        <v>750</v>
      </c>
      <c r="C26" t="s">
        <v>87</v>
      </c>
      <c r="D26" s="1">
        <v>759</v>
      </c>
      <c r="E26" t="s">
        <v>94</v>
      </c>
      <c r="F26" s="8">
        <v>472099.57999999996</v>
      </c>
      <c r="J26" s="8">
        <v>422632</v>
      </c>
    </row>
    <row r="27" spans="1:11" x14ac:dyDescent="0.25">
      <c r="C27" t="s">
        <v>198</v>
      </c>
      <c r="F27" s="8">
        <f t="shared" ref="F27:K27" si="1">SUM(F18:F26)</f>
        <v>498600.48</v>
      </c>
      <c r="G27" s="8">
        <f t="shared" si="1"/>
        <v>0</v>
      </c>
      <c r="H27" s="8">
        <f t="shared" si="1"/>
        <v>275417.30000000005</v>
      </c>
      <c r="I27" s="8">
        <f t="shared" si="1"/>
        <v>0</v>
      </c>
      <c r="J27" s="8">
        <f t="shared" si="1"/>
        <v>422632</v>
      </c>
      <c r="K27" s="8">
        <f t="shared" si="1"/>
        <v>0</v>
      </c>
    </row>
    <row r="29" spans="1:11" x14ac:dyDescent="0.25">
      <c r="A29">
        <f>Revenue!B3</f>
        <v>612</v>
      </c>
      <c r="B29" s="1">
        <v>760</v>
      </c>
      <c r="C29" t="s">
        <v>95</v>
      </c>
      <c r="D29" s="1">
        <v>761</v>
      </c>
      <c r="E29" t="s">
        <v>95</v>
      </c>
      <c r="F29" s="8">
        <v>11172.18</v>
      </c>
      <c r="J29" s="8">
        <v>20000</v>
      </c>
    </row>
    <row r="31" spans="1:11" x14ac:dyDescent="0.25">
      <c r="A31">
        <f>Revenue!B3</f>
        <v>612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612</v>
      </c>
      <c r="B32" s="1">
        <v>770</v>
      </c>
      <c r="C32" t="s">
        <v>96</v>
      </c>
      <c r="D32" s="1">
        <v>772</v>
      </c>
      <c r="E32" t="s">
        <v>98</v>
      </c>
      <c r="F32" s="8">
        <v>759705.92999999993</v>
      </c>
    </row>
    <row r="33" spans="1:11" x14ac:dyDescent="0.25">
      <c r="A33">
        <f>Revenue!B3</f>
        <v>612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612</v>
      </c>
      <c r="B34" s="1">
        <v>770</v>
      </c>
      <c r="C34" t="s">
        <v>96</v>
      </c>
      <c r="D34" s="1">
        <v>779</v>
      </c>
      <c r="E34" t="s">
        <v>100</v>
      </c>
      <c r="H34" s="8">
        <v>230446.94999999998</v>
      </c>
      <c r="J34" s="62">
        <v>12900</v>
      </c>
    </row>
    <row r="35" spans="1:11" x14ac:dyDescent="0.25">
      <c r="C35" t="s">
        <v>199</v>
      </c>
      <c r="F35" s="8">
        <f t="shared" ref="F35:K35" si="2">SUM(F31:F34)</f>
        <v>759705.92999999993</v>
      </c>
      <c r="G35" s="8">
        <f t="shared" si="2"/>
        <v>0</v>
      </c>
      <c r="H35" s="8">
        <f t="shared" si="2"/>
        <v>230446.94999999998</v>
      </c>
      <c r="I35" s="8">
        <f t="shared" si="2"/>
        <v>0</v>
      </c>
      <c r="J35" s="8">
        <f t="shared" si="2"/>
        <v>12900</v>
      </c>
      <c r="K35" s="8">
        <f t="shared" si="2"/>
        <v>0</v>
      </c>
    </row>
    <row r="37" spans="1:11" x14ac:dyDescent="0.25">
      <c r="A37">
        <f>Revenue!B3</f>
        <v>612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612</v>
      </c>
      <c r="B39" s="1">
        <v>790</v>
      </c>
      <c r="C39" t="s">
        <v>102</v>
      </c>
      <c r="D39" s="1">
        <v>791</v>
      </c>
      <c r="E39" t="s">
        <v>102</v>
      </c>
      <c r="F39" s="455">
        <f>514638.98-514638.98</f>
        <v>0</v>
      </c>
      <c r="J39" s="8">
        <f>GETPIVOTDATA("Adjusted Budget",[1]Sheet1!$A$3,"Account Type","7I","Account Type Description","Interagency Expenses","Program","600")-403732-33272</f>
        <v>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8312394.1499999985</v>
      </c>
      <c r="G44" s="8">
        <f t="shared" si="3"/>
        <v>0</v>
      </c>
      <c r="H44" s="8">
        <f t="shared" si="3"/>
        <v>8287450.8000000007</v>
      </c>
      <c r="I44" s="8">
        <f t="shared" si="3"/>
        <v>0</v>
      </c>
      <c r="J44" s="8">
        <f t="shared" si="3"/>
        <v>8723717.7400000002</v>
      </c>
      <c r="K44" s="8">
        <f t="shared" si="3"/>
        <v>0</v>
      </c>
    </row>
    <row r="47" spans="1:11" x14ac:dyDescent="0.25">
      <c r="F47" s="8">
        <v>8831722.8499999996</v>
      </c>
      <c r="G47" s="8" t="s">
        <v>603</v>
      </c>
    </row>
    <row r="49" spans="6:7" x14ac:dyDescent="0.25">
      <c r="F49" s="8">
        <f>+F44-F47</f>
        <v>-519328.70000000112</v>
      </c>
      <c r="G49" s="8" t="s">
        <v>604</v>
      </c>
    </row>
  </sheetData>
  <pageMargins left="0.25" right="0.25" top="0.75" bottom="0.75" header="0.3" footer="0.3"/>
  <pageSetup scale="7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52"/>
  <sheetViews>
    <sheetView zoomScale="70" zoomScaleNormal="70" workbookViewId="0">
      <pane ySplit="6" topLeftCell="A7" activePane="bottomLeft" state="frozen"/>
      <selection pane="bottomLeft" activeCell="F60" sqref="F6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Baton Rouge Community College</v>
      </c>
    </row>
    <row r="3" spans="1:11" x14ac:dyDescent="0.25">
      <c r="A3" s="6" t="s">
        <v>116</v>
      </c>
      <c r="B3" s="7">
        <f>Revenue!B3</f>
        <v>612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612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612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612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612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612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612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612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612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612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612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612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612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612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612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612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612</v>
      </c>
      <c r="B29" s="1">
        <v>760</v>
      </c>
      <c r="C29" t="s">
        <v>95</v>
      </c>
      <c r="D29" s="1">
        <v>761</v>
      </c>
      <c r="E29" t="s">
        <v>95</v>
      </c>
      <c r="F29" s="8">
        <v>152763.51</v>
      </c>
      <c r="H29" s="8">
        <v>70000</v>
      </c>
      <c r="J29" s="8">
        <v>10000</v>
      </c>
    </row>
    <row r="31" spans="1:11" x14ac:dyDescent="0.25">
      <c r="A31">
        <f>Revenue!B3</f>
        <v>612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612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612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612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612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612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152763.51</v>
      </c>
      <c r="G44" s="8">
        <f t="shared" si="3"/>
        <v>0</v>
      </c>
      <c r="H44" s="8">
        <f t="shared" si="3"/>
        <v>70000</v>
      </c>
      <c r="I44" s="8">
        <f t="shared" si="3"/>
        <v>0</v>
      </c>
      <c r="J44" s="8">
        <f t="shared" si="3"/>
        <v>10000</v>
      </c>
      <c r="K44" s="8">
        <f t="shared" si="3"/>
        <v>0</v>
      </c>
    </row>
    <row r="51" spans="6:7" x14ac:dyDescent="0.25">
      <c r="F51" s="8">
        <v>2306800.5099999998</v>
      </c>
      <c r="G51" s="8" t="s">
        <v>605</v>
      </c>
    </row>
    <row r="52" spans="6:7" x14ac:dyDescent="0.25">
      <c r="F52" s="458">
        <f>+F51-F44</f>
        <v>2154037</v>
      </c>
      <c r="G52" s="458" t="s">
        <v>604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6" tint="0.59999389629810485"/>
    <pageSetUpPr fitToPage="1"/>
  </sheetPr>
  <dimension ref="A1:K49"/>
  <sheetViews>
    <sheetView zoomScale="70" zoomScaleNormal="70" workbookViewId="0">
      <pane ySplit="6" topLeftCell="A7" activePane="bottomLeft" state="frozen"/>
      <selection pane="bottomLeft" activeCell="G49" sqref="G4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6.71093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Baton Rouge Community College</v>
      </c>
    </row>
    <row r="3" spans="1:11" x14ac:dyDescent="0.25">
      <c r="A3" s="6" t="s">
        <v>116</v>
      </c>
      <c r="B3" s="7">
        <f>Revenue!B3</f>
        <v>612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612</v>
      </c>
      <c r="B7" s="1">
        <v>710</v>
      </c>
      <c r="C7" t="s">
        <v>80</v>
      </c>
      <c r="D7" s="1">
        <v>711</v>
      </c>
      <c r="E7" t="s">
        <v>81</v>
      </c>
      <c r="F7" s="8">
        <v>1954542.7999999998</v>
      </c>
      <c r="H7" s="8">
        <v>2555030.06</v>
      </c>
      <c r="J7" s="8">
        <v>2536198.5000000005</v>
      </c>
    </row>
    <row r="8" spans="1:11" x14ac:dyDescent="0.25">
      <c r="A8">
        <f>Revenue!B3</f>
        <v>612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612</v>
      </c>
      <c r="B9" s="1">
        <v>710</v>
      </c>
      <c r="C9" t="s">
        <v>80</v>
      </c>
      <c r="D9" s="1">
        <v>713</v>
      </c>
      <c r="E9" t="s">
        <v>83</v>
      </c>
      <c r="F9" s="8">
        <v>920700.99</v>
      </c>
      <c r="H9" s="8">
        <v>994011.91000000015</v>
      </c>
      <c r="J9" s="8">
        <v>981679.49000000011</v>
      </c>
    </row>
    <row r="10" spans="1:11" x14ac:dyDescent="0.25">
      <c r="C10" t="s">
        <v>197</v>
      </c>
      <c r="F10" s="8">
        <f t="shared" ref="F10:K10" si="0">SUM(F7:F9)</f>
        <v>2875243.79</v>
      </c>
      <c r="G10" s="8">
        <f t="shared" si="0"/>
        <v>0</v>
      </c>
      <c r="H10" s="8">
        <f t="shared" si="0"/>
        <v>3549041.97</v>
      </c>
      <c r="I10" s="8">
        <f t="shared" si="0"/>
        <v>0</v>
      </c>
      <c r="J10" s="8">
        <f t="shared" si="0"/>
        <v>3517877.9900000007</v>
      </c>
      <c r="K10" s="8">
        <f t="shared" si="0"/>
        <v>0</v>
      </c>
    </row>
    <row r="12" spans="1:11" x14ac:dyDescent="0.25">
      <c r="A12">
        <f>Revenue!B3</f>
        <v>612</v>
      </c>
      <c r="B12" s="1">
        <v>720</v>
      </c>
      <c r="C12" t="s">
        <v>84</v>
      </c>
      <c r="D12" s="1">
        <v>721</v>
      </c>
      <c r="E12" t="s">
        <v>84</v>
      </c>
      <c r="F12" s="8">
        <v>2289.4499999999998</v>
      </c>
    </row>
    <row r="14" spans="1:11" x14ac:dyDescent="0.25">
      <c r="A14">
        <f>Revenue!B3</f>
        <v>612</v>
      </c>
      <c r="B14" s="1">
        <v>730</v>
      </c>
      <c r="C14" t="s">
        <v>85</v>
      </c>
      <c r="D14" s="1">
        <v>731</v>
      </c>
      <c r="E14" t="s">
        <v>85</v>
      </c>
      <c r="F14" s="8">
        <v>3010121.9699999993</v>
      </c>
      <c r="H14" s="8">
        <v>2958107.1000000006</v>
      </c>
      <c r="J14" s="8">
        <v>2681006</v>
      </c>
    </row>
    <row r="16" spans="1:11" x14ac:dyDescent="0.25">
      <c r="A16">
        <f>Revenue!B3</f>
        <v>612</v>
      </c>
      <c r="B16" s="1">
        <v>740</v>
      </c>
      <c r="C16" t="s">
        <v>86</v>
      </c>
      <c r="D16" s="1">
        <v>741</v>
      </c>
      <c r="E16" t="s">
        <v>86</v>
      </c>
      <c r="F16" s="8">
        <v>62095.519999999997</v>
      </c>
      <c r="H16" s="8">
        <v>244327</v>
      </c>
      <c r="J16" s="8">
        <v>10000</v>
      </c>
    </row>
    <row r="18" spans="1:11" x14ac:dyDescent="0.25">
      <c r="A18">
        <f>Revenue!B3</f>
        <v>612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612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612</v>
      </c>
      <c r="B20" s="1">
        <v>750</v>
      </c>
      <c r="C20" t="s">
        <v>87</v>
      </c>
      <c r="D20" s="1">
        <v>753</v>
      </c>
      <c r="E20" t="s">
        <v>90</v>
      </c>
      <c r="F20" s="8">
        <v>32419.5</v>
      </c>
    </row>
    <row r="21" spans="1:11" x14ac:dyDescent="0.25">
      <c r="A21">
        <f>Revenue!B3</f>
        <v>612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612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612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612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612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612</v>
      </c>
      <c r="B26" s="1">
        <v>750</v>
      </c>
      <c r="C26" t="s">
        <v>87</v>
      </c>
      <c r="D26" s="1">
        <v>759</v>
      </c>
      <c r="E26" t="s">
        <v>94</v>
      </c>
      <c r="F26" s="8">
        <v>567200.34</v>
      </c>
    </row>
    <row r="27" spans="1:11" x14ac:dyDescent="0.25">
      <c r="C27" t="s">
        <v>198</v>
      </c>
      <c r="F27" s="8">
        <f t="shared" ref="F27:K27" si="1">SUM(F18:F26)</f>
        <v>599619.83999999997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612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612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612</v>
      </c>
      <c r="B32" s="1">
        <v>770</v>
      </c>
      <c r="C32" t="s">
        <v>96</v>
      </c>
      <c r="D32" s="1">
        <v>772</v>
      </c>
      <c r="E32" t="s">
        <v>98</v>
      </c>
      <c r="F32" s="8">
        <v>997652.54</v>
      </c>
      <c r="H32" s="8">
        <v>957602.97</v>
      </c>
    </row>
    <row r="33" spans="1:11" x14ac:dyDescent="0.25">
      <c r="A33">
        <f>Revenue!B3</f>
        <v>612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612</v>
      </c>
      <c r="B34" s="1">
        <v>770</v>
      </c>
      <c r="C34" t="s">
        <v>96</v>
      </c>
      <c r="D34" s="1">
        <v>779</v>
      </c>
      <c r="E34" t="s">
        <v>100</v>
      </c>
      <c r="H34" s="8">
        <v>637856.07999999996</v>
      </c>
    </row>
    <row r="35" spans="1:11" x14ac:dyDescent="0.25">
      <c r="C35" t="s">
        <v>199</v>
      </c>
      <c r="F35" s="8">
        <f t="shared" ref="F35:K35" si="2">SUM(F31:F34)</f>
        <v>997652.54</v>
      </c>
      <c r="G35" s="8">
        <f t="shared" si="2"/>
        <v>0</v>
      </c>
      <c r="H35" s="8">
        <f t="shared" si="2"/>
        <v>1595459.0499999998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612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612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7547023.1099999994</v>
      </c>
      <c r="G44" s="8">
        <f t="shared" si="3"/>
        <v>0</v>
      </c>
      <c r="H44" s="8">
        <f t="shared" si="3"/>
        <v>8346935.1200000001</v>
      </c>
      <c r="I44" s="8">
        <f t="shared" si="3"/>
        <v>0</v>
      </c>
      <c r="J44" s="8">
        <f t="shared" si="3"/>
        <v>6208883.9900000002</v>
      </c>
      <c r="K44" s="8">
        <f t="shared" si="3"/>
        <v>0</v>
      </c>
    </row>
    <row r="48" spans="1:11" x14ac:dyDescent="0.25">
      <c r="F48" s="457">
        <v>7547023.1100000013</v>
      </c>
      <c r="G48" s="8" t="s">
        <v>603</v>
      </c>
    </row>
    <row r="49" spans="6:6" x14ac:dyDescent="0.25">
      <c r="F49" s="8">
        <f>+F44-F48</f>
        <v>0</v>
      </c>
    </row>
  </sheetData>
  <pageMargins left="0.25" right="0.25" top="0.75" bottom="0.75" header="0.3" footer="0.3"/>
  <pageSetup scale="70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Baton Rouge Community College</v>
      </c>
    </row>
    <row r="3" spans="1:11" x14ac:dyDescent="0.25">
      <c r="A3" s="6" t="s">
        <v>116</v>
      </c>
      <c r="B3" s="7">
        <f>Revenue!B3</f>
        <v>612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612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612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612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612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612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612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612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612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612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612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612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612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612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612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612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612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612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612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612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612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612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612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10" activePane="bottomLeft" state="frozen"/>
      <selection pane="bottomLeft" activeCell="S18" sqref="S18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Baton Rouge Community College</v>
      </c>
    </row>
    <row r="3" spans="1:11" x14ac:dyDescent="0.25">
      <c r="A3" s="6" t="s">
        <v>116</v>
      </c>
      <c r="B3" s="7">
        <f>Revenue!B3</f>
        <v>612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612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612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612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612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612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612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612</v>
      </c>
      <c r="B18" s="1">
        <v>750</v>
      </c>
      <c r="C18" t="s">
        <v>87</v>
      </c>
      <c r="D18" s="1">
        <v>751</v>
      </c>
      <c r="E18" t="s">
        <v>88</v>
      </c>
      <c r="F18" s="8">
        <v>0</v>
      </c>
    </row>
    <row r="19" spans="1:11" x14ac:dyDescent="0.25">
      <c r="A19">
        <f>Revenue!B3</f>
        <v>612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612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612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612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612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612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612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612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612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612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612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612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612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612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612</v>
      </c>
      <c r="B39" s="1">
        <v>790</v>
      </c>
      <c r="C39" t="s">
        <v>102</v>
      </c>
      <c r="D39" s="1">
        <v>791</v>
      </c>
      <c r="E39" t="s">
        <v>102</v>
      </c>
      <c r="F39" s="8">
        <f>7597.14+514638.98+1838972+290290+24775</f>
        <v>2676273.12</v>
      </c>
      <c r="H39" s="8">
        <v>2587997</v>
      </c>
      <c r="J39" s="459">
        <f>283332+2040120+403732</f>
        <v>2727184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2676273.12</v>
      </c>
      <c r="G44" s="8">
        <f t="shared" si="3"/>
        <v>0</v>
      </c>
      <c r="H44" s="8">
        <f t="shared" si="3"/>
        <v>2587997</v>
      </c>
      <c r="I44" s="8">
        <f t="shared" si="3"/>
        <v>0</v>
      </c>
      <c r="J44" s="8">
        <f t="shared" si="3"/>
        <v>2727184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AC46"/>
  <sheetViews>
    <sheetView zoomScale="70" zoomScaleNormal="70" workbookViewId="0">
      <pane xSplit="2" ySplit="5" topLeftCell="H6" activePane="bottomRight" state="frozen"/>
      <selection activeCell="B30" sqref="B30"/>
      <selection pane="topRight" activeCell="B30" sqref="B30"/>
      <selection pane="bottomLeft" activeCell="B30" sqref="B30"/>
      <selection pane="bottomRight" activeCell="R32" sqref="R32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560</v>
      </c>
      <c r="D1" s="1"/>
    </row>
    <row r="2" spans="1:23" x14ac:dyDescent="0.25">
      <c r="A2" s="6" t="s">
        <v>79</v>
      </c>
      <c r="B2" s="9" t="str">
        <f>Revenue!B2</f>
        <v>Baton Rouge Community College</v>
      </c>
      <c r="D2" s="1"/>
    </row>
    <row r="3" spans="1:23" x14ac:dyDescent="0.25">
      <c r="A3" s="6" t="s">
        <v>116</v>
      </c>
      <c r="B3" s="7">
        <f>Revenue!B3</f>
        <v>612</v>
      </c>
      <c r="D3" s="1"/>
    </row>
    <row r="5" spans="1:23" s="3" customFormat="1" ht="15.75" thickBot="1" x14ac:dyDescent="0.3">
      <c r="A5" s="2" t="s">
        <v>346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>
        <v>26140.14</v>
      </c>
      <c r="S8" s="29">
        <v>26525.3</v>
      </c>
      <c r="T8" s="32">
        <f>R8</f>
        <v>26140.14</v>
      </c>
      <c r="U8" s="31">
        <f>R8+O8+L8+I8+F8+C8</f>
        <v>26140.14</v>
      </c>
      <c r="V8" s="31">
        <f>S8+P8+M8+J8+G8+D8</f>
        <v>26525.3</v>
      </c>
      <c r="W8" s="31">
        <f>T8+Q8+N8+K8+H8+E8</f>
        <v>26140.14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>
        <v>1125524</v>
      </c>
      <c r="S13" s="33">
        <v>1021137</v>
      </c>
      <c r="T13" s="36">
        <f>R13</f>
        <v>1125524</v>
      </c>
      <c r="U13" s="35">
        <f t="shared" si="0"/>
        <v>1125524</v>
      </c>
      <c r="V13" s="35">
        <f t="shared" si="0"/>
        <v>1021137</v>
      </c>
      <c r="W13" s="35">
        <f t="shared" si="0"/>
        <v>1125524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345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1151664.1399999999</v>
      </c>
      <c r="S24" s="41">
        <f t="shared" si="1"/>
        <v>1047662.3</v>
      </c>
      <c r="T24" s="43">
        <f t="shared" si="1"/>
        <v>1151664.1399999999</v>
      </c>
      <c r="U24" s="39">
        <f>SUM(U8:U23)</f>
        <v>1151664.1399999999</v>
      </c>
      <c r="V24" s="41">
        <f>SUM(V8:V23)</f>
        <v>1047662.3</v>
      </c>
      <c r="W24" s="43">
        <f>SUM(W8:W23)</f>
        <v>1151664.1399999999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347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.75" thickTop="1" x14ac:dyDescent="0.25">
      <c r="A30" s="18">
        <v>811</v>
      </c>
      <c r="B30" s="19" t="s">
        <v>103</v>
      </c>
      <c r="C30" s="29">
        <v>39590.870000000003</v>
      </c>
      <c r="D30" s="29">
        <v>40000</v>
      </c>
      <c r="E30" s="30"/>
      <c r="F30" s="31"/>
      <c r="G30" s="29"/>
      <c r="H30" s="30"/>
      <c r="I30" s="31"/>
      <c r="J30" s="29">
        <v>100000</v>
      </c>
      <c r="K30" s="30"/>
      <c r="L30" s="31">
        <v>116191</v>
      </c>
      <c r="M30" s="29">
        <v>86500</v>
      </c>
      <c r="N30" s="30"/>
      <c r="O30" s="31"/>
      <c r="P30" s="29"/>
      <c r="Q30" s="30"/>
      <c r="R30" s="31">
        <v>193757</v>
      </c>
      <c r="S30" s="29">
        <v>177308</v>
      </c>
      <c r="T30" s="30"/>
      <c r="U30" s="31"/>
      <c r="V30" s="29"/>
      <c r="W30" s="30"/>
      <c r="X30" s="31"/>
      <c r="Y30" s="29"/>
      <c r="Z30" s="32"/>
      <c r="AA30" s="31">
        <f>X30+U30+R30+O30+L30+I30+F30+C30</f>
        <v>349538.87</v>
      </c>
      <c r="AB30" s="31">
        <f>Y30+V30+S30+P30+M30+J30+G30+D30</f>
        <v>403808</v>
      </c>
      <c r="AC30" s="31">
        <f>Z30+W30+T30+Q30+N30+K30+H30+E30</f>
        <v>0</v>
      </c>
    </row>
    <row r="31" spans="1:29" x14ac:dyDescent="0.25">
      <c r="A31" s="20">
        <v>812</v>
      </c>
      <c r="B31" s="21" t="s">
        <v>104</v>
      </c>
      <c r="C31" s="33">
        <v>5968.74</v>
      </c>
      <c r="D31" s="33">
        <v>0</v>
      </c>
      <c r="E31" s="34"/>
      <c r="F31" s="35"/>
      <c r="G31" s="33"/>
      <c r="H31" s="34"/>
      <c r="I31" s="35"/>
      <c r="J31" s="33">
        <v>38000</v>
      </c>
      <c r="K31" s="34"/>
      <c r="L31" s="35">
        <v>24221</v>
      </c>
      <c r="M31" s="33">
        <v>27600</v>
      </c>
      <c r="N31" s="34"/>
      <c r="O31" s="35"/>
      <c r="P31" s="33"/>
      <c r="Q31" s="34"/>
      <c r="R31" s="35">
        <v>40564</v>
      </c>
      <c r="S31" s="33">
        <v>56923.199999999997</v>
      </c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70753.740000000005</v>
      </c>
      <c r="AB31" s="35">
        <f t="shared" si="2"/>
        <v>122523.2</v>
      </c>
      <c r="AC31" s="35">
        <f t="shared" si="2"/>
        <v>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>
        <v>50000</v>
      </c>
      <c r="K35" s="34"/>
      <c r="L35" s="35"/>
      <c r="M35" s="33">
        <v>30000</v>
      </c>
      <c r="N35" s="34"/>
      <c r="O35" s="35"/>
      <c r="P35" s="33"/>
      <c r="Q35" s="34"/>
      <c r="R35" s="35"/>
      <c r="S35" s="33">
        <v>90000</v>
      </c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170000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>
        <v>73932</v>
      </c>
      <c r="D36" s="33">
        <v>73932</v>
      </c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>
        <v>14560</v>
      </c>
      <c r="T36" s="34"/>
      <c r="U36" s="35"/>
      <c r="V36" s="33"/>
      <c r="W36" s="34"/>
      <c r="X36" s="35"/>
      <c r="Y36" s="33"/>
      <c r="Z36" s="36"/>
      <c r="AA36" s="35">
        <f t="shared" si="2"/>
        <v>73932</v>
      </c>
      <c r="AB36" s="35">
        <f t="shared" si="2"/>
        <v>88492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>
        <v>30000</v>
      </c>
      <c r="E37" s="34"/>
      <c r="F37" s="35"/>
      <c r="G37" s="33"/>
      <c r="H37" s="34"/>
      <c r="I37" s="35"/>
      <c r="J37" s="33">
        <v>38000</v>
      </c>
      <c r="K37" s="34"/>
      <c r="L37" s="35"/>
      <c r="M37" s="33">
        <v>50000</v>
      </c>
      <c r="N37" s="34"/>
      <c r="O37" s="35"/>
      <c r="P37" s="33"/>
      <c r="Q37" s="34"/>
      <c r="R37" s="35"/>
      <c r="S37" s="33">
        <v>76000</v>
      </c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194000</v>
      </c>
      <c r="AC37" s="35">
        <f t="shared" si="2"/>
        <v>0</v>
      </c>
    </row>
    <row r="38" spans="1:29" x14ac:dyDescent="0.2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>
        <v>36753</v>
      </c>
      <c r="D39" s="33">
        <v>9623</v>
      </c>
      <c r="E39" s="34"/>
      <c r="F39" s="35"/>
      <c r="G39" s="33"/>
      <c r="H39" s="34"/>
      <c r="I39" s="35"/>
      <c r="J39" s="33"/>
      <c r="K39" s="34"/>
      <c r="L39" s="35">
        <v>21240</v>
      </c>
      <c r="M39" s="33">
        <v>33500</v>
      </c>
      <c r="N39" s="34"/>
      <c r="O39" s="35"/>
      <c r="P39" s="33"/>
      <c r="Q39" s="34"/>
      <c r="R39" s="35">
        <v>7425</v>
      </c>
      <c r="S39" s="33">
        <v>9000</v>
      </c>
      <c r="T39" s="34"/>
      <c r="U39" s="35"/>
      <c r="V39" s="33"/>
      <c r="W39" s="34"/>
      <c r="X39" s="35"/>
      <c r="Y39" s="33"/>
      <c r="Z39" s="36"/>
      <c r="AA39" s="35">
        <f t="shared" si="2"/>
        <v>65418</v>
      </c>
      <c r="AB39" s="35">
        <f t="shared" si="2"/>
        <v>52123</v>
      </c>
      <c r="AC39" s="35">
        <f t="shared" si="2"/>
        <v>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>
        <v>88957</v>
      </c>
      <c r="D41" s="33">
        <v>19800</v>
      </c>
      <c r="E41" s="34"/>
      <c r="F41" s="35"/>
      <c r="G41" s="33"/>
      <c r="H41" s="34"/>
      <c r="I41" s="35">
        <v>91454</v>
      </c>
      <c r="J41" s="33">
        <v>9500</v>
      </c>
      <c r="K41" s="34"/>
      <c r="L41" s="35">
        <v>122696</v>
      </c>
      <c r="M41" s="33">
        <v>15000</v>
      </c>
      <c r="N41" s="34"/>
      <c r="O41" s="35"/>
      <c r="P41" s="33"/>
      <c r="Q41" s="34"/>
      <c r="R41" s="35">
        <v>198960</v>
      </c>
      <c r="S41" s="33"/>
      <c r="T41" s="34"/>
      <c r="U41" s="35"/>
      <c r="V41" s="33"/>
      <c r="W41" s="34"/>
      <c r="X41" s="35"/>
      <c r="Y41" s="33"/>
      <c r="Z41" s="36"/>
      <c r="AA41" s="35">
        <f t="shared" si="2"/>
        <v>502067</v>
      </c>
      <c r="AB41" s="35">
        <f t="shared" si="2"/>
        <v>44300</v>
      </c>
      <c r="AC41" s="35">
        <f t="shared" si="2"/>
        <v>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.75" thickBot="1" x14ac:dyDescent="0.3">
      <c r="A45" s="22"/>
      <c r="B45" s="23" t="s">
        <v>353</v>
      </c>
      <c r="C45" s="41">
        <f t="shared" ref="C45:Z45" si="3">SUM(C30:C44)</f>
        <v>245201.61</v>
      </c>
      <c r="D45" s="41">
        <f t="shared" si="3"/>
        <v>173355</v>
      </c>
      <c r="E45" s="42">
        <f t="shared" si="3"/>
        <v>0</v>
      </c>
      <c r="F45" s="41">
        <f t="shared" si="3"/>
        <v>0</v>
      </c>
      <c r="G45" s="41">
        <f t="shared" si="3"/>
        <v>0</v>
      </c>
      <c r="H45" s="42">
        <f t="shared" si="3"/>
        <v>0</v>
      </c>
      <c r="I45" s="39">
        <f t="shared" si="3"/>
        <v>91454</v>
      </c>
      <c r="J45" s="41">
        <f t="shared" si="3"/>
        <v>235500</v>
      </c>
      <c r="K45" s="42">
        <f t="shared" si="3"/>
        <v>0</v>
      </c>
      <c r="L45" s="39">
        <f t="shared" si="3"/>
        <v>284348</v>
      </c>
      <c r="M45" s="41">
        <f t="shared" si="3"/>
        <v>242600</v>
      </c>
      <c r="N45" s="42">
        <f t="shared" si="3"/>
        <v>0</v>
      </c>
      <c r="O45" s="39">
        <f t="shared" si="3"/>
        <v>0</v>
      </c>
      <c r="P45" s="41">
        <f t="shared" si="3"/>
        <v>0</v>
      </c>
      <c r="Q45" s="42">
        <f t="shared" si="3"/>
        <v>0</v>
      </c>
      <c r="R45" s="39">
        <f t="shared" si="3"/>
        <v>440706</v>
      </c>
      <c r="S45" s="41">
        <f t="shared" si="3"/>
        <v>423791.2</v>
      </c>
      <c r="T45" s="42">
        <f t="shared" si="3"/>
        <v>0</v>
      </c>
      <c r="U45" s="39">
        <f t="shared" si="3"/>
        <v>0</v>
      </c>
      <c r="V45" s="41">
        <f t="shared" si="3"/>
        <v>0</v>
      </c>
      <c r="W45" s="42">
        <f t="shared" si="3"/>
        <v>0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1061709.6099999999</v>
      </c>
      <c r="AB45" s="41">
        <f>SUM(AB30:AB44)</f>
        <v>1075246.2</v>
      </c>
      <c r="AC45" s="43">
        <f>SUM(AC30:AC44)</f>
        <v>0</v>
      </c>
    </row>
    <row r="46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70" zoomScaleNormal="70" workbookViewId="0">
      <pane ySplit="6" topLeftCell="A7" activePane="bottomLeft" state="frozen"/>
      <selection pane="bottomLeft" activeCell="A21" sqref="A21"/>
    </sheetView>
  </sheetViews>
  <sheetFormatPr defaultRowHeight="15" x14ac:dyDescent="0.25"/>
  <cols>
    <col min="1" max="1" width="64.28515625" bestFit="1" customWidth="1"/>
    <col min="2" max="2" width="33" style="1" bestFit="1" customWidth="1"/>
    <col min="3" max="3" width="29.7109375" bestFit="1" customWidth="1"/>
    <col min="4" max="4" width="12" style="1" bestFit="1" customWidth="1"/>
    <col min="5" max="5" width="30.5703125" bestFit="1" customWidth="1"/>
    <col min="6" max="6" width="18.85546875" style="8" bestFit="1" customWidth="1"/>
    <col min="7" max="7" width="13.42578125" style="8" bestFit="1" customWidth="1"/>
    <col min="8" max="8" width="15.7109375" style="8" bestFit="1" customWidth="1"/>
    <col min="9" max="9" width="13.42578125" style="8" bestFit="1" customWidth="1"/>
    <col min="10" max="10" width="15.7109375" style="8" bestFit="1" customWidth="1"/>
    <col min="11" max="11" width="13.42578125" style="8" bestFit="1" customWidth="1"/>
  </cols>
  <sheetData>
    <row r="1" spans="1:11" x14ac:dyDescent="0.25">
      <c r="A1" s="6" t="s">
        <v>561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Baton Rouge Community College</v>
      </c>
      <c r="C2" s="4"/>
    </row>
    <row r="3" spans="1:11" x14ac:dyDescent="0.25">
      <c r="A3" s="6" t="s">
        <v>116</v>
      </c>
      <c r="B3" s="7">
        <f>Revenue!B3</f>
        <v>612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612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612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612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612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612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612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612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612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612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612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612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612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612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612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612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612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612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612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612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612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612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612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>
        <f>Revenue!B3</f>
        <v>612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5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40" zoomScaleNormal="40" workbookViewId="0">
      <selection activeCell="L51" sqref="L51"/>
    </sheetView>
  </sheetViews>
  <sheetFormatPr defaultColWidth="27" defaultRowHeight="24" customHeight="1" x14ac:dyDescent="0.7"/>
  <cols>
    <col min="1" max="5" width="27" style="336"/>
    <col min="6" max="16384" width="27" style="352"/>
  </cols>
  <sheetData>
    <row r="1" spans="1:6" ht="24" customHeight="1" x14ac:dyDescent="0.7">
      <c r="A1" s="332" t="s">
        <v>131</v>
      </c>
      <c r="B1" s="327"/>
      <c r="C1" s="327"/>
      <c r="D1" s="327" t="s">
        <v>79</v>
      </c>
      <c r="E1" s="329" t="str">
        <f>Revenue!B2</f>
        <v>Baton Rouge Community College</v>
      </c>
      <c r="F1" s="351"/>
    </row>
    <row r="2" spans="1:6" ht="24" customHeight="1" x14ac:dyDescent="0.7">
      <c r="A2" s="332" t="s">
        <v>298</v>
      </c>
      <c r="B2" s="327"/>
      <c r="C2" s="327"/>
      <c r="D2" s="327"/>
      <c r="E2" s="327"/>
      <c r="F2" s="12"/>
    </row>
    <row r="3" spans="1:6" ht="24" customHeight="1" thickBot="1" x14ac:dyDescent="0.75">
      <c r="A3" s="343"/>
      <c r="B3" s="333"/>
      <c r="C3" s="333"/>
      <c r="D3" s="333"/>
      <c r="E3" s="333"/>
      <c r="F3" s="12"/>
    </row>
    <row r="4" spans="1:6" ht="24" customHeight="1" thickTop="1" thickBot="1" x14ac:dyDescent="0.75">
      <c r="A4" s="358" t="s">
        <v>299</v>
      </c>
      <c r="B4" s="349"/>
      <c r="C4" s="349"/>
      <c r="D4" s="349"/>
      <c r="E4" s="350"/>
      <c r="F4" s="12"/>
    </row>
    <row r="5" spans="1:6" ht="24" customHeight="1" thickTop="1" x14ac:dyDescent="0.7">
      <c r="A5" s="353"/>
      <c r="E5" s="354"/>
    </row>
    <row r="6" spans="1:6" ht="24" customHeight="1" x14ac:dyDescent="0.7">
      <c r="A6" s="353"/>
      <c r="B6" s="336" t="s">
        <v>117</v>
      </c>
      <c r="E6" s="354"/>
    </row>
    <row r="7" spans="1:6" ht="24" customHeight="1" x14ac:dyDescent="0.7">
      <c r="A7" s="353"/>
      <c r="E7" s="354"/>
    </row>
    <row r="8" spans="1:6" ht="24" customHeight="1" x14ac:dyDescent="0.7">
      <c r="A8" s="353"/>
      <c r="E8" s="354"/>
    </row>
    <row r="9" spans="1:6" ht="24" customHeight="1" x14ac:dyDescent="0.7">
      <c r="A9" s="353"/>
      <c r="E9" s="354"/>
    </row>
    <row r="10" spans="1:6" ht="24" customHeight="1" x14ac:dyDescent="0.7">
      <c r="A10" s="353"/>
      <c r="E10" s="354"/>
    </row>
    <row r="11" spans="1:6" ht="24" customHeight="1" x14ac:dyDescent="0.7">
      <c r="A11" s="353"/>
      <c r="E11" s="354"/>
    </row>
    <row r="12" spans="1:6" ht="24" customHeight="1" x14ac:dyDescent="0.7">
      <c r="A12" s="353"/>
      <c r="E12" s="354"/>
    </row>
    <row r="13" spans="1:6" ht="24" customHeight="1" x14ac:dyDescent="0.7">
      <c r="A13" s="353"/>
      <c r="E13" s="354"/>
    </row>
    <row r="14" spans="1:6" ht="24" customHeight="1" x14ac:dyDescent="0.7">
      <c r="A14" s="353"/>
      <c r="E14" s="354"/>
    </row>
    <row r="15" spans="1:6" ht="24" customHeight="1" x14ac:dyDescent="0.7">
      <c r="A15" s="353"/>
      <c r="E15" s="354"/>
    </row>
    <row r="16" spans="1:6" ht="24" customHeight="1" x14ac:dyDescent="0.7">
      <c r="A16" s="353"/>
      <c r="E16" s="354"/>
    </row>
    <row r="17" spans="1:5" ht="24" customHeight="1" x14ac:dyDescent="0.7">
      <c r="A17" s="353"/>
      <c r="E17" s="354"/>
    </row>
    <row r="18" spans="1:5" ht="24" customHeight="1" x14ac:dyDescent="0.7">
      <c r="A18" s="353"/>
      <c r="E18" s="354"/>
    </row>
    <row r="19" spans="1:5" ht="24" customHeight="1" x14ac:dyDescent="0.7">
      <c r="A19" s="353"/>
      <c r="E19" s="354"/>
    </row>
    <row r="20" spans="1:5" ht="24" customHeight="1" x14ac:dyDescent="0.7">
      <c r="A20" s="353"/>
      <c r="E20" s="354"/>
    </row>
    <row r="21" spans="1:5" ht="24" customHeight="1" x14ac:dyDescent="0.7">
      <c r="A21" s="353"/>
      <c r="E21" s="354"/>
    </row>
    <row r="22" spans="1:5" ht="24" customHeight="1" x14ac:dyDescent="0.7">
      <c r="A22" s="353"/>
      <c r="E22" s="354"/>
    </row>
    <row r="23" spans="1:5" ht="24" customHeight="1" x14ac:dyDescent="0.7">
      <c r="A23" s="353"/>
      <c r="E23" s="354"/>
    </row>
    <row r="24" spans="1:5" ht="24" customHeight="1" x14ac:dyDescent="0.7">
      <c r="A24" s="353"/>
      <c r="E24" s="354"/>
    </row>
    <row r="25" spans="1:5" ht="24" customHeight="1" x14ac:dyDescent="0.7">
      <c r="A25" s="353"/>
      <c r="E25" s="354"/>
    </row>
    <row r="26" spans="1:5" ht="24" customHeight="1" x14ac:dyDescent="0.7">
      <c r="A26" s="353"/>
      <c r="E26" s="354"/>
    </row>
    <row r="27" spans="1:5" ht="24" customHeight="1" x14ac:dyDescent="0.7">
      <c r="A27" s="353"/>
      <c r="E27" s="354"/>
    </row>
    <row r="28" spans="1:5" ht="24" customHeight="1" x14ac:dyDescent="0.7">
      <c r="A28" s="353"/>
      <c r="E28" s="354"/>
    </row>
    <row r="29" spans="1:5" ht="24" customHeight="1" x14ac:dyDescent="0.7">
      <c r="A29" s="353"/>
      <c r="E29" s="354"/>
    </row>
    <row r="30" spans="1:5" ht="24" customHeight="1" x14ac:dyDescent="0.7">
      <c r="A30" s="353"/>
      <c r="E30" s="354"/>
    </row>
    <row r="31" spans="1:5" ht="24" customHeight="1" x14ac:dyDescent="0.7">
      <c r="A31" s="353"/>
      <c r="E31" s="354"/>
    </row>
    <row r="32" spans="1:5" ht="24" customHeight="1" x14ac:dyDescent="0.7">
      <c r="A32" s="353"/>
      <c r="E32" s="354"/>
    </row>
    <row r="33" spans="1:5" ht="24" customHeight="1" x14ac:dyDescent="0.7">
      <c r="A33" s="353"/>
      <c r="E33" s="354"/>
    </row>
    <row r="34" spans="1:5" ht="24" customHeight="1" x14ac:dyDescent="0.7">
      <c r="A34" s="353"/>
      <c r="E34" s="354"/>
    </row>
    <row r="35" spans="1:5" ht="24" customHeight="1" x14ac:dyDescent="0.7">
      <c r="A35" s="353"/>
      <c r="E35" s="354"/>
    </row>
    <row r="36" spans="1:5" ht="24" customHeight="1" x14ac:dyDescent="0.7">
      <c r="A36" s="353"/>
      <c r="E36" s="354"/>
    </row>
    <row r="37" spans="1:5" ht="24" customHeight="1" x14ac:dyDescent="0.7">
      <c r="A37" s="353"/>
      <c r="E37" s="354"/>
    </row>
    <row r="38" spans="1:5" ht="24" customHeight="1" x14ac:dyDescent="0.7">
      <c r="A38" s="353"/>
      <c r="E38" s="354"/>
    </row>
    <row r="39" spans="1:5" ht="24" customHeight="1" x14ac:dyDescent="0.7">
      <c r="A39" s="353"/>
      <c r="E39" s="354"/>
    </row>
    <row r="40" spans="1:5" ht="24" customHeight="1" x14ac:dyDescent="0.7">
      <c r="A40" s="353"/>
      <c r="E40" s="354"/>
    </row>
    <row r="41" spans="1:5" ht="24" customHeight="1" x14ac:dyDescent="0.7">
      <c r="A41" s="353"/>
      <c r="E41" s="354"/>
    </row>
    <row r="42" spans="1:5" ht="24" customHeight="1" thickBot="1" x14ac:dyDescent="0.75">
      <c r="A42" s="355"/>
      <c r="B42" s="356"/>
      <c r="C42" s="356"/>
      <c r="D42" s="356"/>
      <c r="E42" s="357"/>
    </row>
    <row r="43" spans="1:5" ht="24" customHeight="1" thickTop="1" x14ac:dyDescent="0.7"/>
  </sheetData>
  <pageMargins left="0.7" right="0.7" top="0.75" bottom="0.75" header="0.3" footer="0.3"/>
  <pageSetup scale="6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1"/>
  <sheetViews>
    <sheetView view="pageBreakPreview" zoomScale="80" zoomScaleNormal="80" zoomScaleSheetLayoutView="80" workbookViewId="0">
      <pane xSplit="1" ySplit="5" topLeftCell="B43" activePane="bottomRight" state="frozen"/>
      <selection pane="topRight" activeCell="B1" sqref="B1"/>
      <selection pane="bottomLeft" activeCell="A6" sqref="A6"/>
      <selection pane="bottomRight" activeCell="B56" sqref="B56"/>
    </sheetView>
  </sheetViews>
  <sheetFormatPr defaultColWidth="9.140625" defaultRowHeight="15" customHeight="1" x14ac:dyDescent="0.25"/>
  <cols>
    <col min="1" max="1" width="38.5703125" customWidth="1"/>
    <col min="2" max="5" width="24.85546875" style="8" customWidth="1"/>
    <col min="6" max="6" width="24.85546875" style="324" customWidth="1"/>
    <col min="7" max="7" width="30.140625" customWidth="1"/>
    <col min="8" max="8" width="25.140625" customWidth="1"/>
  </cols>
  <sheetData>
    <row r="1" spans="1:6" s="336" customFormat="1" ht="20.100000000000001" customHeight="1" x14ac:dyDescent="0.3">
      <c r="A1" s="325" t="s">
        <v>131</v>
      </c>
      <c r="B1" s="327"/>
      <c r="C1" s="327"/>
      <c r="D1" s="334" t="s">
        <v>79</v>
      </c>
      <c r="E1" s="329" t="str">
        <f>Revenue!B2</f>
        <v>Baton Rouge Community College</v>
      </c>
      <c r="F1" s="335"/>
    </row>
    <row r="2" spans="1:6" s="336" customFormat="1" ht="20.100000000000001" customHeight="1" x14ac:dyDescent="0.3">
      <c r="A2" s="325" t="s">
        <v>132</v>
      </c>
      <c r="B2" s="327"/>
      <c r="C2" s="327"/>
      <c r="D2" s="327"/>
      <c r="E2" s="327"/>
      <c r="F2" s="337"/>
    </row>
    <row r="3" spans="1:6" s="336" customFormat="1" ht="20.100000000000001" customHeight="1" thickBot="1" x14ac:dyDescent="0.35">
      <c r="A3" s="326" t="s">
        <v>133</v>
      </c>
      <c r="B3" s="333"/>
      <c r="C3" s="333"/>
      <c r="D3" s="333"/>
      <c r="E3" s="333"/>
      <c r="F3" s="338"/>
    </row>
    <row r="4" spans="1:6" ht="15" customHeight="1" thickTop="1" x14ac:dyDescent="0.25">
      <c r="A4" s="279" t="s">
        <v>134</v>
      </c>
      <c r="B4" s="280" t="s">
        <v>135</v>
      </c>
      <c r="C4" s="281" t="s">
        <v>447</v>
      </c>
      <c r="D4" s="281" t="s">
        <v>136</v>
      </c>
      <c r="E4" s="281" t="s">
        <v>137</v>
      </c>
      <c r="F4" s="282" t="s">
        <v>138</v>
      </c>
    </row>
    <row r="5" spans="1:6" s="286" customFormat="1" ht="15" customHeight="1" x14ac:dyDescent="0.25">
      <c r="A5" s="283"/>
      <c r="B5" s="284" t="s">
        <v>529</v>
      </c>
      <c r="C5" s="284" t="s">
        <v>529</v>
      </c>
      <c r="D5" s="444" t="s">
        <v>563</v>
      </c>
      <c r="E5" s="284" t="s">
        <v>562</v>
      </c>
      <c r="F5" s="285" t="s">
        <v>139</v>
      </c>
    </row>
    <row r="6" spans="1:6" ht="15" customHeight="1" x14ac:dyDescent="0.25">
      <c r="A6" s="287" t="s">
        <v>140</v>
      </c>
      <c r="B6" s="288"/>
      <c r="C6" s="288"/>
      <c r="D6" s="288"/>
      <c r="E6" s="288"/>
      <c r="F6" s="289"/>
    </row>
    <row r="7" spans="1:6" ht="15" customHeight="1" x14ac:dyDescent="0.25">
      <c r="A7" s="287" t="s">
        <v>141</v>
      </c>
      <c r="B7" s="288"/>
      <c r="C7" s="288"/>
      <c r="D7" s="288"/>
      <c r="E7" s="288"/>
      <c r="F7" s="290"/>
    </row>
    <row r="8" spans="1:6" ht="15" customHeight="1" x14ac:dyDescent="0.25">
      <c r="A8" s="291" t="s">
        <v>142</v>
      </c>
      <c r="B8" s="292">
        <f>Revenue!F34</f>
        <v>18864120</v>
      </c>
      <c r="C8" s="292">
        <f>Revenue!H34</f>
        <v>18864120</v>
      </c>
      <c r="D8" s="292">
        <f>Revenue!J34</f>
        <v>18922535</v>
      </c>
      <c r="E8" s="292">
        <f t="shared" ref="E8:E34" si="0">D8-C8</f>
        <v>58415</v>
      </c>
      <c r="F8" s="293">
        <f t="shared" ref="F8:F34" si="1">IF(ISBLANK(E8),"  ",IF(C8&gt;0,E8/C8,IF(E8&gt;0,1,0)))</f>
        <v>3.0966194023362872E-3</v>
      </c>
    </row>
    <row r="9" spans="1:6" ht="15" customHeight="1" x14ac:dyDescent="0.25">
      <c r="A9" s="291" t="s">
        <v>143</v>
      </c>
      <c r="B9" s="292">
        <f>Revenue!F36</f>
        <v>0</v>
      </c>
      <c r="C9" s="292">
        <f>Revenue!H36</f>
        <v>0</v>
      </c>
      <c r="D9" s="292">
        <f>Revenue!J36</f>
        <v>0</v>
      </c>
      <c r="E9" s="292">
        <f t="shared" si="0"/>
        <v>0</v>
      </c>
      <c r="F9" s="293">
        <f t="shared" si="1"/>
        <v>0</v>
      </c>
    </row>
    <row r="10" spans="1:6" s="364" customFormat="1" ht="15" customHeight="1" x14ac:dyDescent="0.25">
      <c r="A10" s="419" t="s">
        <v>144</v>
      </c>
      <c r="B10" s="420">
        <f>SUM(B11:B34)</f>
        <v>739750</v>
      </c>
      <c r="C10" s="420">
        <f>SUM(C11:C34)</f>
        <v>739750</v>
      </c>
      <c r="D10" s="420">
        <f>SUM(D11:D34)</f>
        <v>724274</v>
      </c>
      <c r="E10" s="420">
        <f t="shared" si="0"/>
        <v>-15476</v>
      </c>
      <c r="F10" s="421">
        <f t="shared" si="1"/>
        <v>-2.0920581277458602E-2</v>
      </c>
    </row>
    <row r="11" spans="1:6" s="362" customFormat="1" ht="15" customHeight="1" x14ac:dyDescent="0.25">
      <c r="A11" s="414" t="s">
        <v>145</v>
      </c>
      <c r="B11" s="417">
        <f>Revenue!F39</f>
        <v>0</v>
      </c>
      <c r="C11" s="417">
        <f>Revenue!H39</f>
        <v>0</v>
      </c>
      <c r="D11" s="417">
        <f>Revenue!J39</f>
        <v>0</v>
      </c>
      <c r="E11" s="418">
        <f t="shared" si="0"/>
        <v>0</v>
      </c>
      <c r="F11" s="361">
        <f t="shared" si="1"/>
        <v>0</v>
      </c>
    </row>
    <row r="12" spans="1:6" s="362" customFormat="1" ht="15" customHeight="1" x14ac:dyDescent="0.25">
      <c r="A12" s="415" t="s">
        <v>146</v>
      </c>
      <c r="B12" s="417">
        <f>Revenue!F40</f>
        <v>739750</v>
      </c>
      <c r="C12" s="417">
        <f>Revenue!H40</f>
        <v>739750</v>
      </c>
      <c r="D12" s="417">
        <f>Revenue!J40</f>
        <v>724274</v>
      </c>
      <c r="E12" s="418">
        <f t="shared" si="0"/>
        <v>-15476</v>
      </c>
      <c r="F12" s="361">
        <f t="shared" si="1"/>
        <v>-2.0920581277458602E-2</v>
      </c>
    </row>
    <row r="13" spans="1:6" s="362" customFormat="1" ht="15" customHeight="1" x14ac:dyDescent="0.25">
      <c r="A13" s="415" t="s">
        <v>147</v>
      </c>
      <c r="B13" s="417">
        <f>Revenue!F41</f>
        <v>0</v>
      </c>
      <c r="C13" s="417">
        <f>Revenue!H41</f>
        <v>0</v>
      </c>
      <c r="D13" s="417">
        <f>Revenue!J41</f>
        <v>0</v>
      </c>
      <c r="E13" s="418">
        <f t="shared" si="0"/>
        <v>0</v>
      </c>
      <c r="F13" s="361">
        <f t="shared" si="1"/>
        <v>0</v>
      </c>
    </row>
    <row r="14" spans="1:6" s="362" customFormat="1" ht="15" customHeight="1" x14ac:dyDescent="0.25">
      <c r="A14" s="415" t="s">
        <v>148</v>
      </c>
      <c r="B14" s="417">
        <f>Revenue!F42</f>
        <v>0</v>
      </c>
      <c r="C14" s="417">
        <f>Revenue!H42</f>
        <v>0</v>
      </c>
      <c r="D14" s="417">
        <f>Revenue!J42</f>
        <v>0</v>
      </c>
      <c r="E14" s="418">
        <f t="shared" si="0"/>
        <v>0</v>
      </c>
      <c r="F14" s="361">
        <f t="shared" si="1"/>
        <v>0</v>
      </c>
    </row>
    <row r="15" spans="1:6" s="362" customFormat="1" ht="15" customHeight="1" x14ac:dyDescent="0.25">
      <c r="A15" s="415" t="s">
        <v>149</v>
      </c>
      <c r="B15" s="417">
        <f>Revenue!F43</f>
        <v>0</v>
      </c>
      <c r="C15" s="417">
        <f>Revenue!H43</f>
        <v>0</v>
      </c>
      <c r="D15" s="417">
        <f>Revenue!J43</f>
        <v>0</v>
      </c>
      <c r="E15" s="418">
        <f t="shared" si="0"/>
        <v>0</v>
      </c>
      <c r="F15" s="361">
        <f t="shared" si="1"/>
        <v>0</v>
      </c>
    </row>
    <row r="16" spans="1:6" s="362" customFormat="1" ht="15" customHeight="1" x14ac:dyDescent="0.25">
      <c r="A16" s="415" t="s">
        <v>533</v>
      </c>
      <c r="B16" s="417">
        <f>Revenue!F44</f>
        <v>0</v>
      </c>
      <c r="C16" s="417">
        <f>Revenue!H44</f>
        <v>0</v>
      </c>
      <c r="D16" s="417">
        <f>Revenue!J44</f>
        <v>0</v>
      </c>
      <c r="E16" s="418">
        <f t="shared" si="0"/>
        <v>0</v>
      </c>
      <c r="F16" s="361">
        <f t="shared" si="1"/>
        <v>0</v>
      </c>
    </row>
    <row r="17" spans="1:6" s="362" customFormat="1" ht="15" customHeight="1" x14ac:dyDescent="0.25">
      <c r="A17" s="415" t="s">
        <v>151</v>
      </c>
      <c r="B17" s="417">
        <f>Revenue!F49</f>
        <v>0</v>
      </c>
      <c r="C17" s="417">
        <f>Revenue!H49</f>
        <v>0</v>
      </c>
      <c r="D17" s="417">
        <f>Revenue!J49</f>
        <v>0</v>
      </c>
      <c r="E17" s="418">
        <f t="shared" si="0"/>
        <v>0</v>
      </c>
      <c r="F17" s="361">
        <f t="shared" si="1"/>
        <v>0</v>
      </c>
    </row>
    <row r="18" spans="1:6" s="362" customFormat="1" ht="15" customHeight="1" x14ac:dyDescent="0.25">
      <c r="A18" s="415" t="s">
        <v>469</v>
      </c>
      <c r="B18" s="417">
        <f>Revenue!F45</f>
        <v>0</v>
      </c>
      <c r="C18" s="417">
        <f>Revenue!H45</f>
        <v>0</v>
      </c>
      <c r="D18" s="417">
        <f>Revenue!J45</f>
        <v>0</v>
      </c>
      <c r="E18" s="418">
        <f t="shared" si="0"/>
        <v>0</v>
      </c>
      <c r="F18" s="361">
        <f t="shared" si="1"/>
        <v>0</v>
      </c>
    </row>
    <row r="19" spans="1:6" s="362" customFormat="1" ht="15" customHeight="1" x14ac:dyDescent="0.25">
      <c r="A19" s="415" t="s">
        <v>153</v>
      </c>
      <c r="B19" s="417">
        <f>Revenue!F46</f>
        <v>0</v>
      </c>
      <c r="C19" s="417">
        <f>Revenue!H46</f>
        <v>0</v>
      </c>
      <c r="D19" s="417">
        <f>Revenue!J46</f>
        <v>0</v>
      </c>
      <c r="E19" s="418">
        <f t="shared" si="0"/>
        <v>0</v>
      </c>
      <c r="F19" s="361">
        <f t="shared" si="1"/>
        <v>0</v>
      </c>
    </row>
    <row r="20" spans="1:6" s="362" customFormat="1" ht="15" customHeight="1" x14ac:dyDescent="0.25">
      <c r="A20" s="415" t="s">
        <v>154</v>
      </c>
      <c r="B20" s="417">
        <f>Revenue!F47</f>
        <v>0</v>
      </c>
      <c r="C20" s="417">
        <f>Revenue!H47</f>
        <v>0</v>
      </c>
      <c r="D20" s="417">
        <f>Revenue!J47</f>
        <v>0</v>
      </c>
      <c r="E20" s="418">
        <f t="shared" si="0"/>
        <v>0</v>
      </c>
      <c r="F20" s="361">
        <f t="shared" si="1"/>
        <v>0</v>
      </c>
    </row>
    <row r="21" spans="1:6" s="362" customFormat="1" ht="15" customHeight="1" x14ac:dyDescent="0.25">
      <c r="A21" s="416" t="s">
        <v>471</v>
      </c>
      <c r="B21" s="417">
        <f>Revenue!F48</f>
        <v>0</v>
      </c>
      <c r="C21" s="417">
        <f>Revenue!H48</f>
        <v>0</v>
      </c>
      <c r="D21" s="417">
        <f>Revenue!J48</f>
        <v>0</v>
      </c>
      <c r="E21" s="418">
        <f t="shared" si="0"/>
        <v>0</v>
      </c>
      <c r="F21" s="361">
        <f t="shared" si="1"/>
        <v>0</v>
      </c>
    </row>
    <row r="22" spans="1:6" s="362" customFormat="1" ht="15" customHeight="1" x14ac:dyDescent="0.25">
      <c r="A22" s="416" t="s">
        <v>381</v>
      </c>
      <c r="B22" s="417">
        <f>Revenue!F50</f>
        <v>0</v>
      </c>
      <c r="C22" s="417">
        <f>Revenue!H50</f>
        <v>0</v>
      </c>
      <c r="D22" s="417">
        <f>Revenue!J50</f>
        <v>0</v>
      </c>
      <c r="E22" s="418">
        <f t="shared" si="0"/>
        <v>0</v>
      </c>
      <c r="F22" s="361">
        <f t="shared" si="1"/>
        <v>0</v>
      </c>
    </row>
    <row r="23" spans="1:6" s="362" customFormat="1" ht="15" customHeight="1" x14ac:dyDescent="0.25">
      <c r="A23" s="416" t="s">
        <v>470</v>
      </c>
      <c r="B23" s="417">
        <f>Revenue!F51</f>
        <v>0</v>
      </c>
      <c r="C23" s="417">
        <f>Revenue!H51</f>
        <v>0</v>
      </c>
      <c r="D23" s="417">
        <f>Revenue!J51</f>
        <v>0</v>
      </c>
      <c r="E23" s="418">
        <f t="shared" si="0"/>
        <v>0</v>
      </c>
      <c r="F23" s="361">
        <f t="shared" si="1"/>
        <v>0</v>
      </c>
    </row>
    <row r="24" spans="1:6" s="362" customFormat="1" ht="15" customHeight="1" x14ac:dyDescent="0.25">
      <c r="A24" s="416" t="s">
        <v>382</v>
      </c>
      <c r="B24" s="417">
        <f>Revenue!F52</f>
        <v>0</v>
      </c>
      <c r="C24" s="417">
        <f>Revenue!H52</f>
        <v>0</v>
      </c>
      <c r="D24" s="417">
        <f>Revenue!J52</f>
        <v>0</v>
      </c>
      <c r="E24" s="418">
        <f t="shared" si="0"/>
        <v>0</v>
      </c>
      <c r="F24" s="361">
        <f t="shared" si="1"/>
        <v>0</v>
      </c>
    </row>
    <row r="25" spans="1:6" s="362" customFormat="1" ht="15" customHeight="1" x14ac:dyDescent="0.25">
      <c r="A25" s="416" t="s">
        <v>415</v>
      </c>
      <c r="B25" s="417">
        <f>Revenue!F53</f>
        <v>0</v>
      </c>
      <c r="C25" s="417">
        <f>Revenue!H53</f>
        <v>0</v>
      </c>
      <c r="D25" s="417">
        <f>Revenue!J53</f>
        <v>0</v>
      </c>
      <c r="E25" s="418">
        <f t="shared" si="0"/>
        <v>0</v>
      </c>
      <c r="F25" s="361">
        <f t="shared" si="1"/>
        <v>0</v>
      </c>
    </row>
    <row r="26" spans="1:6" s="362" customFormat="1" ht="15" customHeight="1" x14ac:dyDescent="0.25">
      <c r="A26" s="416" t="s">
        <v>463</v>
      </c>
      <c r="B26" s="417">
        <f>Revenue!F54</f>
        <v>0</v>
      </c>
      <c r="C26" s="417">
        <f>Revenue!H54</f>
        <v>0</v>
      </c>
      <c r="D26" s="417">
        <f>Revenue!J54</f>
        <v>0</v>
      </c>
      <c r="E26" s="418">
        <f t="shared" si="0"/>
        <v>0</v>
      </c>
      <c r="F26" s="361">
        <f t="shared" si="1"/>
        <v>0</v>
      </c>
    </row>
    <row r="27" spans="1:6" s="362" customFormat="1" ht="15" customHeight="1" x14ac:dyDescent="0.25">
      <c r="A27" s="416" t="s">
        <v>461</v>
      </c>
      <c r="B27" s="417">
        <f>Revenue!F55</f>
        <v>0</v>
      </c>
      <c r="C27" s="417">
        <f>Revenue!H55</f>
        <v>0</v>
      </c>
      <c r="D27" s="417">
        <f>Revenue!J55</f>
        <v>0</v>
      </c>
      <c r="E27" s="418">
        <f t="shared" si="0"/>
        <v>0</v>
      </c>
      <c r="F27" s="361">
        <f t="shared" si="1"/>
        <v>0</v>
      </c>
    </row>
    <row r="28" spans="1:6" s="362" customFormat="1" ht="15" customHeight="1" x14ac:dyDescent="0.25">
      <c r="A28" s="416" t="s">
        <v>460</v>
      </c>
      <c r="B28" s="417">
        <f>Revenue!F56</f>
        <v>0</v>
      </c>
      <c r="C28" s="417">
        <f>Revenue!H56</f>
        <v>0</v>
      </c>
      <c r="D28" s="417">
        <f>Revenue!J56</f>
        <v>0</v>
      </c>
      <c r="E28" s="418">
        <f t="shared" si="0"/>
        <v>0</v>
      </c>
      <c r="F28" s="361">
        <f t="shared" si="1"/>
        <v>0</v>
      </c>
    </row>
    <row r="29" spans="1:6" s="362" customFormat="1" ht="15" customHeight="1" x14ac:dyDescent="0.25">
      <c r="A29" s="416" t="s">
        <v>464</v>
      </c>
      <c r="B29" s="417">
        <f>Revenue!F57</f>
        <v>0</v>
      </c>
      <c r="C29" s="417">
        <f>Revenue!H57</f>
        <v>0</v>
      </c>
      <c r="D29" s="417">
        <f>Revenue!J57</f>
        <v>0</v>
      </c>
      <c r="E29" s="418">
        <f t="shared" si="0"/>
        <v>0</v>
      </c>
      <c r="F29" s="361">
        <f t="shared" si="1"/>
        <v>0</v>
      </c>
    </row>
    <row r="30" spans="1:6" s="362" customFormat="1" ht="15" customHeight="1" x14ac:dyDescent="0.25">
      <c r="A30" s="416" t="s">
        <v>462</v>
      </c>
      <c r="B30" s="417">
        <f>Revenue!F58</f>
        <v>0</v>
      </c>
      <c r="C30" s="417">
        <f>Revenue!H58</f>
        <v>0</v>
      </c>
      <c r="D30" s="417">
        <f>Revenue!J58</f>
        <v>0</v>
      </c>
      <c r="E30" s="418">
        <f t="shared" si="0"/>
        <v>0</v>
      </c>
      <c r="F30" s="361">
        <f t="shared" si="1"/>
        <v>0</v>
      </c>
    </row>
    <row r="31" spans="1:6" s="362" customFormat="1" ht="15" customHeight="1" x14ac:dyDescent="0.25">
      <c r="A31" s="416" t="s">
        <v>544</v>
      </c>
      <c r="B31" s="417">
        <f>Revenue!F59</f>
        <v>0</v>
      </c>
      <c r="C31" s="417">
        <f>Revenue!H59</f>
        <v>0</v>
      </c>
      <c r="D31" s="417">
        <f>Revenue!J59</f>
        <v>0</v>
      </c>
      <c r="E31" s="418">
        <f t="shared" si="0"/>
        <v>0</v>
      </c>
      <c r="F31" s="361">
        <f t="shared" si="1"/>
        <v>0</v>
      </c>
    </row>
    <row r="32" spans="1:6" s="362" customFormat="1" ht="15" customHeight="1" x14ac:dyDescent="0.25">
      <c r="A32" s="416" t="s">
        <v>572</v>
      </c>
      <c r="B32" s="417">
        <f>Revenue!F60</f>
        <v>0</v>
      </c>
      <c r="C32" s="417">
        <f>Revenue!H60</f>
        <v>0</v>
      </c>
      <c r="D32" s="417">
        <f>Revenue!J60</f>
        <v>0</v>
      </c>
      <c r="E32" s="418">
        <f t="shared" si="0"/>
        <v>0</v>
      </c>
      <c r="F32" s="361">
        <f t="shared" si="1"/>
        <v>0</v>
      </c>
    </row>
    <row r="33" spans="1:12" s="362" customFormat="1" ht="15" customHeight="1" x14ac:dyDescent="0.25">
      <c r="A33" s="416" t="s">
        <v>545</v>
      </c>
      <c r="B33" s="417">
        <f>Revenue!F61</f>
        <v>0</v>
      </c>
      <c r="C33" s="417">
        <f>Revenue!H61</f>
        <v>0</v>
      </c>
      <c r="D33" s="417">
        <f>Revenue!J61</f>
        <v>0</v>
      </c>
      <c r="E33" s="418">
        <f t="shared" si="0"/>
        <v>0</v>
      </c>
      <c r="F33" s="361">
        <f t="shared" si="1"/>
        <v>0</v>
      </c>
    </row>
    <row r="34" spans="1:12" s="362" customFormat="1" ht="15" customHeight="1" x14ac:dyDescent="0.25">
      <c r="A34" s="416" t="s">
        <v>546</v>
      </c>
      <c r="B34" s="417">
        <f>Revenue!F62</f>
        <v>0</v>
      </c>
      <c r="C34" s="417">
        <f>Revenue!H62</f>
        <v>0</v>
      </c>
      <c r="D34" s="417">
        <f>Revenue!J62</f>
        <v>0</v>
      </c>
      <c r="E34" s="418">
        <f t="shared" si="0"/>
        <v>0</v>
      </c>
      <c r="F34" s="361">
        <f t="shared" si="1"/>
        <v>0</v>
      </c>
    </row>
    <row r="35" spans="1:12" ht="15" customHeight="1" x14ac:dyDescent="0.25">
      <c r="A35" s="298" t="s">
        <v>156</v>
      </c>
      <c r="B35" s="296"/>
      <c r="C35" s="296"/>
      <c r="D35" s="296"/>
      <c r="E35" s="296"/>
      <c r="F35" s="289"/>
    </row>
    <row r="36" spans="1:12" ht="15" customHeight="1" x14ac:dyDescent="0.25">
      <c r="A36" s="295" t="s">
        <v>257</v>
      </c>
      <c r="B36" s="292">
        <f>Revenue!F95+Revenue!F96</f>
        <v>0</v>
      </c>
      <c r="C36" s="292">
        <f>Revenue!H95+Revenue!H96</f>
        <v>0</v>
      </c>
      <c r="D36" s="292">
        <f>Revenue!J95+Revenue!J96</f>
        <v>0</v>
      </c>
      <c r="E36" s="292">
        <f>D36-C36</f>
        <v>0</v>
      </c>
      <c r="F36" s="293">
        <f>IF(ISBLANK(E36),"  ",IF(C36&gt;0,E36/C36,IF(E36&gt;0,1,0)))</f>
        <v>0</v>
      </c>
    </row>
    <row r="37" spans="1:12" ht="15" customHeight="1" x14ac:dyDescent="0.25">
      <c r="A37" s="299" t="s">
        <v>157</v>
      </c>
      <c r="B37" s="296"/>
      <c r="C37" s="296"/>
      <c r="D37" s="296"/>
      <c r="E37" s="296"/>
      <c r="F37" s="289"/>
    </row>
    <row r="38" spans="1:12" ht="15" customHeight="1" x14ac:dyDescent="0.25">
      <c r="A38" s="295" t="s">
        <v>257</v>
      </c>
      <c r="B38" s="288">
        <f>Revenue!F97</f>
        <v>0</v>
      </c>
      <c r="C38" s="288">
        <f>Revenue!H97</f>
        <v>0</v>
      </c>
      <c r="D38" s="288">
        <f>Revenue!J97</f>
        <v>0</v>
      </c>
      <c r="E38" s="292">
        <f>D38-C38</f>
        <v>0</v>
      </c>
      <c r="F38" s="293">
        <f>IF(ISBLANK(E38),"  ",IF(C38&gt;0,E38/C38,IF(E38&gt;0,1,0)))</f>
        <v>0</v>
      </c>
    </row>
    <row r="39" spans="1:12" ht="15" customHeight="1" x14ac:dyDescent="0.25">
      <c r="A39" s="297"/>
      <c r="B39" s="296"/>
      <c r="C39" s="296"/>
      <c r="D39" s="296"/>
      <c r="E39" s="294"/>
      <c r="F39" s="293" t="str">
        <f>IF(ISBLANK(E39),"  ",IF(C39&gt;0,E39/C39,IF(E39&gt;0,1,0)))</f>
        <v xml:space="preserve">  </v>
      </c>
    </row>
    <row r="40" spans="1:12" s="3" customFormat="1" ht="15" customHeight="1" x14ac:dyDescent="0.25">
      <c r="A40" s="300" t="s">
        <v>158</v>
      </c>
      <c r="B40" s="301">
        <f>B39+B38+B36+B10+B9+B8</f>
        <v>19603870</v>
      </c>
      <c r="C40" s="301">
        <f>C39+C38+C36+C10+C9+C8</f>
        <v>19603870</v>
      </c>
      <c r="D40" s="301">
        <f>D39+D38+D36+D10+D9+D8</f>
        <v>19646809</v>
      </c>
      <c r="E40" s="301">
        <f>D40-C40</f>
        <v>42939</v>
      </c>
      <c r="F40" s="302">
        <f>IF(ISBLANK(E40),"  ",IF(C40&gt;0,E40/C40,IF(E40&gt;0,1,0)))</f>
        <v>2.1903328271407636E-3</v>
      </c>
    </row>
    <row r="41" spans="1:12" ht="15" customHeight="1" x14ac:dyDescent="0.25">
      <c r="A41" s="298" t="s">
        <v>379</v>
      </c>
      <c r="B41" s="296"/>
      <c r="C41" s="296"/>
      <c r="D41" s="296"/>
      <c r="E41" s="296"/>
      <c r="F41" s="289"/>
    </row>
    <row r="42" spans="1:12" ht="15" customHeight="1" x14ac:dyDescent="0.25">
      <c r="A42" s="303" t="s">
        <v>373</v>
      </c>
      <c r="B42" s="292">
        <f>Revenue!F102</f>
        <v>0</v>
      </c>
      <c r="C42" s="292">
        <f>Revenue!H102</f>
        <v>0</v>
      </c>
      <c r="D42" s="292">
        <f>Revenue!J102</f>
        <v>0</v>
      </c>
      <c r="E42" s="292">
        <f t="shared" ref="E42:E47" si="2">D42-C42</f>
        <v>0</v>
      </c>
      <c r="F42" s="293">
        <f t="shared" ref="F42:F47" si="3">IF(ISBLANK(E42),"  ",IF(C42&gt;0,E42/C42,IF(E42&gt;0,1,0)))</f>
        <v>0</v>
      </c>
    </row>
    <row r="43" spans="1:12" ht="15" customHeight="1" x14ac:dyDescent="0.25">
      <c r="A43" s="304" t="s">
        <v>374</v>
      </c>
      <c r="B43" s="292">
        <f>Revenue!F103</f>
        <v>0</v>
      </c>
      <c r="C43" s="292">
        <f>Revenue!H103</f>
        <v>0</v>
      </c>
      <c r="D43" s="292">
        <f>Revenue!J103</f>
        <v>0</v>
      </c>
      <c r="E43" s="294">
        <f t="shared" si="2"/>
        <v>0</v>
      </c>
      <c r="F43" s="293">
        <f t="shared" si="3"/>
        <v>0</v>
      </c>
    </row>
    <row r="44" spans="1:12" ht="15" customHeight="1" x14ac:dyDescent="0.25">
      <c r="A44" s="304" t="s">
        <v>375</v>
      </c>
      <c r="B44" s="292">
        <f>Revenue!F104</f>
        <v>1677961</v>
      </c>
      <c r="C44" s="292">
        <f>Revenue!H104</f>
        <v>0</v>
      </c>
      <c r="D44" s="292">
        <f>Revenue!J104</f>
        <v>0</v>
      </c>
      <c r="E44" s="294">
        <f t="shared" si="2"/>
        <v>0</v>
      </c>
      <c r="F44" s="293">
        <f t="shared" si="3"/>
        <v>0</v>
      </c>
    </row>
    <row r="45" spans="1:12" ht="15" customHeight="1" x14ac:dyDescent="0.25">
      <c r="A45" s="304" t="s">
        <v>376</v>
      </c>
      <c r="B45" s="292">
        <f>Revenue!F105</f>
        <v>0</v>
      </c>
      <c r="C45" s="292">
        <f>Revenue!H105</f>
        <v>0</v>
      </c>
      <c r="D45" s="292">
        <f>Revenue!J105</f>
        <v>0</v>
      </c>
      <c r="E45" s="294">
        <f t="shared" si="2"/>
        <v>0</v>
      </c>
      <c r="F45" s="293">
        <f t="shared" si="3"/>
        <v>0</v>
      </c>
    </row>
    <row r="46" spans="1:12" ht="15" customHeight="1" x14ac:dyDescent="0.25">
      <c r="A46" s="305" t="s">
        <v>377</v>
      </c>
      <c r="B46" s="292">
        <f>Revenue!F106</f>
        <v>0</v>
      </c>
      <c r="C46" s="292">
        <f>Revenue!H106</f>
        <v>0</v>
      </c>
      <c r="D46" s="292">
        <f>Revenue!J106</f>
        <v>0</v>
      </c>
      <c r="E46" s="294">
        <f t="shared" si="2"/>
        <v>0</v>
      </c>
      <c r="F46" s="293">
        <f t="shared" si="3"/>
        <v>0</v>
      </c>
    </row>
    <row r="47" spans="1:12" s="3" customFormat="1" ht="15" customHeight="1" x14ac:dyDescent="0.25">
      <c r="A47" s="298" t="s">
        <v>378</v>
      </c>
      <c r="B47" s="306">
        <f>SUM(B42:B46)</f>
        <v>1677961</v>
      </c>
      <c r="C47" s="306">
        <f>SUM(C42:C46)</f>
        <v>0</v>
      </c>
      <c r="D47" s="306">
        <f>SUM(D42:D46)</f>
        <v>0</v>
      </c>
      <c r="E47" s="306">
        <f t="shared" si="2"/>
        <v>0</v>
      </c>
      <c r="F47" s="302">
        <f t="shared" si="3"/>
        <v>0</v>
      </c>
      <c r="L47" s="3" t="s">
        <v>117</v>
      </c>
    </row>
    <row r="48" spans="1:12" ht="15" customHeight="1" x14ac:dyDescent="0.25">
      <c r="A48" s="297" t="s">
        <v>117</v>
      </c>
      <c r="B48" s="296"/>
      <c r="C48" s="296"/>
      <c r="D48" s="296"/>
      <c r="E48" s="296"/>
      <c r="F48" s="289"/>
    </row>
    <row r="49" spans="1:6" s="3" customFormat="1" ht="15" customHeight="1" x14ac:dyDescent="0.25">
      <c r="A49" s="307" t="s">
        <v>73</v>
      </c>
      <c r="B49" s="308">
        <f>Revenue!F93-Revenue!F91</f>
        <v>0</v>
      </c>
      <c r="C49" s="308">
        <f>Revenue!H93-Revenue!H91</f>
        <v>0</v>
      </c>
      <c r="D49" s="308">
        <f>Revenue!J93-Revenue!J91</f>
        <v>0</v>
      </c>
      <c r="E49" s="308">
        <f>D49-C49</f>
        <v>0</v>
      </c>
      <c r="F49" s="302">
        <f>IF(ISBLANK(E49),"  ",IF(C49&gt;0,E49/C49,IF(E49&gt;0,1,0)))</f>
        <v>0</v>
      </c>
    </row>
    <row r="50" spans="1:6" ht="15" customHeight="1" x14ac:dyDescent="0.25">
      <c r="A50" s="297" t="s">
        <v>117</v>
      </c>
      <c r="B50" s="296"/>
      <c r="C50" s="296"/>
      <c r="D50" s="296"/>
      <c r="E50" s="296"/>
      <c r="F50" s="289"/>
    </row>
    <row r="51" spans="1:6" s="3" customFormat="1" ht="15" customHeight="1" x14ac:dyDescent="0.25">
      <c r="A51" s="307" t="s">
        <v>414</v>
      </c>
      <c r="B51" s="308">
        <f>Revenue!F109</f>
        <v>0</v>
      </c>
      <c r="C51" s="308">
        <f>Revenue!H109</f>
        <v>0</v>
      </c>
      <c r="D51" s="308">
        <f>Revenue!J109</f>
        <v>0</v>
      </c>
      <c r="E51" s="308">
        <f>D51-C51</f>
        <v>0</v>
      </c>
      <c r="F51" s="302">
        <f>IF(ISBLANK(E51),"  ",IF(C51&gt;0,E51/C51,IF(E51&gt;0,1,0)))</f>
        <v>0</v>
      </c>
    </row>
    <row r="52" spans="1:6" ht="15" customHeight="1" x14ac:dyDescent="0.25">
      <c r="A52" s="297" t="s">
        <v>117</v>
      </c>
      <c r="B52" s="296"/>
      <c r="C52" s="296"/>
      <c r="D52" s="296"/>
      <c r="E52" s="296"/>
      <c r="F52" s="289"/>
    </row>
    <row r="53" spans="1:6" s="3" customFormat="1" ht="15" customHeight="1" x14ac:dyDescent="0.25">
      <c r="A53" s="298" t="s">
        <v>159</v>
      </c>
      <c r="B53" s="306">
        <f>Revenue!F7+Revenue!F20+Revenue!F24+Revenue!F32+Revenue!F77</f>
        <v>26677961</v>
      </c>
      <c r="C53" s="306">
        <f>Revenue!H7+Revenue!H20+Revenue!H24+Revenue!H32+Revenue!H77</f>
        <v>25000000</v>
      </c>
      <c r="D53" s="306">
        <f>Revenue!J7+Revenue!J20+Revenue!J24+Revenue!J32+Revenue!J77</f>
        <v>23500000</v>
      </c>
      <c r="E53" s="306">
        <f>D53-C53</f>
        <v>-1500000</v>
      </c>
      <c r="F53" s="302">
        <f>IF(ISBLANK(E53),"  ",IF(C53&gt;0,E53/C53,IF(E53&gt;0,1,0)))</f>
        <v>-0.06</v>
      </c>
    </row>
    <row r="54" spans="1:6" ht="15" customHeight="1" x14ac:dyDescent="0.25">
      <c r="A54" s="297" t="s">
        <v>117</v>
      </c>
      <c r="B54" s="296"/>
      <c r="C54" s="296"/>
      <c r="D54" s="296"/>
      <c r="E54" s="296"/>
      <c r="F54" s="289"/>
    </row>
    <row r="55" spans="1:6" s="3" customFormat="1" ht="15" customHeight="1" x14ac:dyDescent="0.25">
      <c r="A55" s="309" t="s">
        <v>160</v>
      </c>
      <c r="B55" s="310">
        <f>Revenue!F69</f>
        <v>0</v>
      </c>
      <c r="C55" s="310">
        <f>Revenue!H69</f>
        <v>0</v>
      </c>
      <c r="D55" s="310">
        <f>Revenue!J69</f>
        <v>0</v>
      </c>
      <c r="E55" s="310">
        <f>D55-C55</f>
        <v>0</v>
      </c>
      <c r="F55" s="302">
        <f>IF(ISBLANK(E55),"  ",IF(C55&gt;0,E55/C55,IF(E55&gt;0,1,0)))</f>
        <v>0</v>
      </c>
    </row>
    <row r="56" spans="1:6" ht="15" customHeight="1" x14ac:dyDescent="0.25">
      <c r="A56" s="298"/>
      <c r="B56" s="288"/>
      <c r="C56" s="288"/>
      <c r="D56" s="288"/>
      <c r="E56" s="288"/>
      <c r="F56" s="311"/>
    </row>
    <row r="57" spans="1:6" s="3" customFormat="1" ht="15" customHeight="1" x14ac:dyDescent="0.25">
      <c r="A57" s="298" t="s">
        <v>32</v>
      </c>
      <c r="B57" s="306">
        <f>Revenue!F35</f>
        <v>0</v>
      </c>
      <c r="C57" s="306">
        <f>Revenue!H35</f>
        <v>0</v>
      </c>
      <c r="D57" s="306">
        <f>Revenue!J35</f>
        <v>0</v>
      </c>
      <c r="E57" s="310">
        <f>D57-C57</f>
        <v>0</v>
      </c>
      <c r="F57" s="302">
        <f>IF(ISBLANK(E57),"  ",IF(C57&gt;0,E57/C57,IF(E57&gt;0,1,0)))</f>
        <v>0</v>
      </c>
    </row>
    <row r="58" spans="1:6" ht="15" customHeight="1" x14ac:dyDescent="0.25">
      <c r="A58" s="297"/>
      <c r="B58" s="296"/>
      <c r="C58" s="296"/>
      <c r="D58" s="296"/>
      <c r="E58" s="296"/>
      <c r="F58" s="289"/>
    </row>
    <row r="59" spans="1:6" s="3" customFormat="1" ht="15" customHeight="1" x14ac:dyDescent="0.25">
      <c r="A59" s="312" t="s">
        <v>161</v>
      </c>
      <c r="B59" s="306">
        <f>B57+B55+B53+B51+B49+B40-B47</f>
        <v>44603870</v>
      </c>
      <c r="C59" s="306">
        <f>C57+C55+C53+C51+C49+C40-C47</f>
        <v>44603870</v>
      </c>
      <c r="D59" s="306">
        <f>D57+D55+D53+D51+D49+D40-D47</f>
        <v>43146809</v>
      </c>
      <c r="E59" s="306">
        <f>D59-C59</f>
        <v>-1457061</v>
      </c>
      <c r="F59" s="302">
        <f>IF(ISBLANK(E59),"  ",IF(C59&gt;0,E59/C59,IF(E59&gt;0,1,0)))</f>
        <v>-3.2666694616408844E-2</v>
      </c>
    </row>
    <row r="60" spans="1:6" ht="15" customHeight="1" x14ac:dyDescent="0.25">
      <c r="A60" s="313"/>
      <c r="B60" s="296"/>
      <c r="C60" s="296"/>
      <c r="D60" s="296"/>
      <c r="E60" s="296"/>
      <c r="F60" s="289" t="s">
        <v>117</v>
      </c>
    </row>
    <row r="61" spans="1:6" ht="15" customHeight="1" x14ac:dyDescent="0.25">
      <c r="A61" s="314"/>
      <c r="B61" s="288"/>
      <c r="C61" s="288"/>
      <c r="D61" s="288"/>
      <c r="E61" s="288"/>
      <c r="F61" s="290" t="s">
        <v>117</v>
      </c>
    </row>
    <row r="62" spans="1:6" ht="15" customHeight="1" x14ac:dyDescent="0.25">
      <c r="A62" s="312" t="s">
        <v>162</v>
      </c>
      <c r="B62" s="288"/>
      <c r="C62" s="288"/>
      <c r="D62" s="288"/>
      <c r="E62" s="288"/>
      <c r="F62" s="290"/>
    </row>
    <row r="63" spans="1:6" ht="15" customHeight="1" x14ac:dyDescent="0.25">
      <c r="A63" s="295" t="s">
        <v>163</v>
      </c>
      <c r="B63" s="288">
        <f>Instruction!F44</f>
        <v>17426358.960000005</v>
      </c>
      <c r="C63" s="288">
        <f>Instruction!H44</f>
        <v>16409262.810000001</v>
      </c>
      <c r="D63" s="288">
        <f>Instruction!J44</f>
        <v>15783790.17</v>
      </c>
      <c r="E63" s="288">
        <f t="shared" ref="E63:E76" si="4">D63-C63</f>
        <v>-625472.6400000006</v>
      </c>
      <c r="F63" s="293">
        <f t="shared" ref="F63:F76" si="5">IF(ISBLANK(E63),"  ",IF(C63&gt;0,E63/C63,IF(E63&gt;0,1,0)))</f>
        <v>-3.8117046892492339E-2</v>
      </c>
    </row>
    <row r="64" spans="1:6" ht="15" customHeight="1" x14ac:dyDescent="0.25">
      <c r="A64" s="297" t="s">
        <v>164</v>
      </c>
      <c r="B64" s="296">
        <f>Research!F44</f>
        <v>0</v>
      </c>
      <c r="C64" s="296">
        <f>Research!H44</f>
        <v>0</v>
      </c>
      <c r="D64" s="296">
        <f>Research!J44</f>
        <v>0</v>
      </c>
      <c r="E64" s="296">
        <f t="shared" si="4"/>
        <v>0</v>
      </c>
      <c r="F64" s="293">
        <f t="shared" si="5"/>
        <v>0</v>
      </c>
    </row>
    <row r="65" spans="1:6" ht="15" customHeight="1" x14ac:dyDescent="0.25">
      <c r="A65" s="297" t="s">
        <v>165</v>
      </c>
      <c r="B65" s="296">
        <f>'Public Service'!F44</f>
        <v>0</v>
      </c>
      <c r="C65" s="296">
        <f>'Public Service'!H44</f>
        <v>0</v>
      </c>
      <c r="D65" s="296">
        <f>'Public Service'!J44</f>
        <v>0</v>
      </c>
      <c r="E65" s="296">
        <f t="shared" si="4"/>
        <v>0</v>
      </c>
      <c r="F65" s="293">
        <f t="shared" si="5"/>
        <v>0</v>
      </c>
    </row>
    <row r="66" spans="1:6" ht="15" customHeight="1" x14ac:dyDescent="0.25">
      <c r="A66" s="297" t="s">
        <v>166</v>
      </c>
      <c r="B66" s="296">
        <f>'Academic Supp'!F44</f>
        <v>4433199.75</v>
      </c>
      <c r="C66" s="296">
        <f>'Academic Supp'!H44</f>
        <v>4658301.58</v>
      </c>
      <c r="D66" s="296">
        <f>'Academic Supp'!J44</f>
        <v>5331556.4700000007</v>
      </c>
      <c r="E66" s="296">
        <f t="shared" si="4"/>
        <v>673254.8900000006</v>
      </c>
      <c r="F66" s="293">
        <f t="shared" si="5"/>
        <v>0.14452797407762522</v>
      </c>
    </row>
    <row r="67" spans="1:6" ht="15" customHeight="1" x14ac:dyDescent="0.25">
      <c r="A67" s="297" t="s">
        <v>167</v>
      </c>
      <c r="B67" s="296">
        <f>'Student Services'!F44</f>
        <v>4055857.4</v>
      </c>
      <c r="C67" s="296">
        <f>'Student Services'!H44</f>
        <v>4243922.6399999997</v>
      </c>
      <c r="D67" s="296">
        <f>'Student Services'!J44</f>
        <v>4361676.93</v>
      </c>
      <c r="E67" s="296">
        <f t="shared" si="4"/>
        <v>117754.29000000004</v>
      </c>
      <c r="F67" s="293">
        <f t="shared" si="5"/>
        <v>2.7746568443575599E-2</v>
      </c>
    </row>
    <row r="68" spans="1:6" ht="15" customHeight="1" x14ac:dyDescent="0.25">
      <c r="A68" s="297" t="s">
        <v>168</v>
      </c>
      <c r="B68" s="296">
        <f>'Institutional Supp'!F44</f>
        <v>8312394.1499999985</v>
      </c>
      <c r="C68" s="296">
        <f>'Institutional Supp'!H44</f>
        <v>8287450.8000000007</v>
      </c>
      <c r="D68" s="296">
        <f>'Institutional Supp'!J44</f>
        <v>8723717.7400000002</v>
      </c>
      <c r="E68" s="296">
        <f t="shared" si="4"/>
        <v>436266.93999999948</v>
      </c>
      <c r="F68" s="293">
        <f t="shared" si="5"/>
        <v>5.2641873904095991E-2</v>
      </c>
    </row>
    <row r="69" spans="1:6" ht="15" customHeight="1" x14ac:dyDescent="0.25">
      <c r="A69" s="297" t="s">
        <v>169</v>
      </c>
      <c r="B69" s="296">
        <f>Scholarships!F44</f>
        <v>152763.51</v>
      </c>
      <c r="C69" s="296">
        <f>Scholarships!H44</f>
        <v>70000</v>
      </c>
      <c r="D69" s="296">
        <f>Scholarships!J44</f>
        <v>10000</v>
      </c>
      <c r="E69" s="296">
        <f t="shared" si="4"/>
        <v>-60000</v>
      </c>
      <c r="F69" s="293">
        <f t="shared" si="5"/>
        <v>-0.8571428571428571</v>
      </c>
    </row>
    <row r="70" spans="1:6" ht="15" customHeight="1" x14ac:dyDescent="0.25">
      <c r="A70" s="297" t="s">
        <v>170</v>
      </c>
      <c r="B70" s="296">
        <f>'OP&amp;M'!F44</f>
        <v>7547023.1099999994</v>
      </c>
      <c r="C70" s="296">
        <f>'OP&amp;M'!H44</f>
        <v>8346935.1200000001</v>
      </c>
      <c r="D70" s="296">
        <f>'OP&amp;M'!J44</f>
        <v>6208883.9900000002</v>
      </c>
      <c r="E70" s="296">
        <f t="shared" si="4"/>
        <v>-2138051.13</v>
      </c>
      <c r="F70" s="293">
        <f t="shared" si="5"/>
        <v>-0.25614804706904204</v>
      </c>
    </row>
    <row r="71" spans="1:6" s="3" customFormat="1" ht="15" customHeight="1" x14ac:dyDescent="0.25">
      <c r="A71" s="315" t="s">
        <v>171</v>
      </c>
      <c r="B71" s="301">
        <f>SUM(B63:B70)</f>
        <v>41927596.880000003</v>
      </c>
      <c r="C71" s="301">
        <f>SUM(C63:C70)</f>
        <v>42015872.949999996</v>
      </c>
      <c r="D71" s="301">
        <f>SUM(D63:D70)</f>
        <v>40419625.300000004</v>
      </c>
      <c r="E71" s="301">
        <f t="shared" si="4"/>
        <v>-1596247.6499999911</v>
      </c>
      <c r="F71" s="302">
        <f t="shared" si="5"/>
        <v>-3.7991538385970657E-2</v>
      </c>
    </row>
    <row r="72" spans="1:6" ht="15" customHeight="1" x14ac:dyDescent="0.25">
      <c r="A72" s="297" t="s">
        <v>172</v>
      </c>
      <c r="B72" s="296">
        <f>Hospitals!F44</f>
        <v>0</v>
      </c>
      <c r="C72" s="296">
        <f>Hospitals!H44</f>
        <v>0</v>
      </c>
      <c r="D72" s="296">
        <f>Hospitals!J44</f>
        <v>0</v>
      </c>
      <c r="E72" s="296">
        <f t="shared" si="4"/>
        <v>0</v>
      </c>
      <c r="F72" s="293">
        <f t="shared" si="5"/>
        <v>0</v>
      </c>
    </row>
    <row r="73" spans="1:6" ht="15" customHeight="1" x14ac:dyDescent="0.25">
      <c r="A73" s="297" t="s">
        <v>173</v>
      </c>
      <c r="B73" s="296">
        <f>Transfers!F44</f>
        <v>2676273.12</v>
      </c>
      <c r="C73" s="296">
        <f>Transfers!H44</f>
        <v>2587997</v>
      </c>
      <c r="D73" s="296">
        <f>Transfers!J44</f>
        <v>2727184</v>
      </c>
      <c r="E73" s="296">
        <f t="shared" si="4"/>
        <v>139187</v>
      </c>
      <c r="F73" s="293">
        <f t="shared" si="5"/>
        <v>5.3781747042210636E-2</v>
      </c>
    </row>
    <row r="74" spans="1:6" ht="15" customHeight="1" x14ac:dyDescent="0.25">
      <c r="A74" s="297" t="s">
        <v>174</v>
      </c>
      <c r="B74" s="296">
        <f>Athletics!U21+Athletics!U23-Athletics!AA40</f>
        <v>0</v>
      </c>
      <c r="C74" s="296">
        <f>Athletics!V21+Athletics!V23-Athletics!AB40</f>
        <v>0</v>
      </c>
      <c r="D74" s="296">
        <f>Athletics!W21+Athletics!W23-Athletics!AC40</f>
        <v>0</v>
      </c>
      <c r="E74" s="296">
        <f t="shared" si="4"/>
        <v>0</v>
      </c>
      <c r="F74" s="293">
        <f t="shared" si="5"/>
        <v>0</v>
      </c>
    </row>
    <row r="75" spans="1:6" ht="15" customHeight="1" x14ac:dyDescent="0.25">
      <c r="A75" s="297" t="s">
        <v>175</v>
      </c>
      <c r="B75" s="296">
        <f>Other!F44</f>
        <v>0</v>
      </c>
      <c r="C75" s="296">
        <f>Other!H44</f>
        <v>0</v>
      </c>
      <c r="D75" s="296">
        <f>Other!J44</f>
        <v>0</v>
      </c>
      <c r="E75" s="296">
        <f t="shared" si="4"/>
        <v>0</v>
      </c>
      <c r="F75" s="293">
        <f t="shared" si="5"/>
        <v>0</v>
      </c>
    </row>
    <row r="76" spans="1:6" s="3" customFormat="1" ht="15" customHeight="1" x14ac:dyDescent="0.25">
      <c r="A76" s="316" t="s">
        <v>176</v>
      </c>
      <c r="B76" s="317">
        <f>B75+B74+B73+B72+B71</f>
        <v>44603870</v>
      </c>
      <c r="C76" s="317">
        <f>C75+C74+C73+C72+C71</f>
        <v>44603869.949999996</v>
      </c>
      <c r="D76" s="317">
        <f>D75+D74+D73+D72+D71</f>
        <v>43146809.300000004</v>
      </c>
      <c r="E76" s="317">
        <f t="shared" si="4"/>
        <v>-1457060.6499999911</v>
      </c>
      <c r="F76" s="302">
        <f t="shared" si="5"/>
        <v>-3.2666686806174565E-2</v>
      </c>
    </row>
    <row r="77" spans="1:6" ht="15" customHeight="1" x14ac:dyDescent="0.25">
      <c r="A77" s="314"/>
      <c r="B77" s="288"/>
      <c r="C77" s="288"/>
      <c r="D77" s="288"/>
      <c r="E77" s="288"/>
      <c r="F77" s="290"/>
    </row>
    <row r="78" spans="1:6" ht="15" customHeight="1" x14ac:dyDescent="0.25">
      <c r="A78" s="312" t="s">
        <v>177</v>
      </c>
      <c r="B78" s="288"/>
      <c r="C78" s="288"/>
      <c r="D78" s="288"/>
      <c r="E78" s="288"/>
      <c r="F78" s="290"/>
    </row>
    <row r="79" spans="1:6" ht="15" customHeight="1" x14ac:dyDescent="0.25">
      <c r="A79" s="295" t="s">
        <v>178</v>
      </c>
      <c r="B79" s="292">
        <f>Instruction!F7+Research!F7+'Public Service'!F7+'Academic Supp'!F7+'Student Services'!F7+'Institutional Supp'!F7+Scholarships!F7+'OP&amp;M'!F7+Hospitals!F7+Transfers!F7+Other!F7</f>
        <v>23816061.239999998</v>
      </c>
      <c r="C79" s="292">
        <f>Instruction!H7+Research!H7+'Public Service'!H7+'Academic Supp'!H7+'Student Services'!H7+'Institutional Supp'!H7+Scholarships!H7+'OP&amp;M'!H7+Hospitals!H7+Transfers!H7+Other!H7</f>
        <v>24823680.869999997</v>
      </c>
      <c r="D79" s="292">
        <f>Instruction!J7+Research!J7+'Public Service'!J7+'Academic Supp'!J7+'Student Services'!J7+'Institutional Supp'!J7+Scholarships!J7+'OP&amp;M'!J7+Hospitals!J7+Transfers!J7+Other!J7</f>
        <v>24673414.82</v>
      </c>
      <c r="E79" s="288">
        <f t="shared" ref="E79:E97" si="6">D79-C79</f>
        <v>-150266.04999999702</v>
      </c>
      <c r="F79" s="293">
        <f t="shared" ref="F79:F97" si="7">IF(ISBLANK(E79),"  ",IF(C79&gt;0,E79/C79,IF(E79&gt;0,1,0)))</f>
        <v>-6.0533347486591759E-3</v>
      </c>
    </row>
    <row r="80" spans="1:6" ht="15" customHeight="1" x14ac:dyDescent="0.25">
      <c r="A80" s="297" t="s">
        <v>179</v>
      </c>
      <c r="B80" s="294">
        <f>Instruction!F8+Research!F8+'Public Service'!F8+'Academic Supp'!F8+'Student Services'!F8+'Institutional Supp'!F8+Scholarships!F8+'OP&amp;M'!F8+Hospitals!F8+Transfers!F8+Other!F8</f>
        <v>0</v>
      </c>
      <c r="C80" s="292">
        <f>Instruction!H8+Research!H8+'Public Service'!H8+'Academic Supp'!H8+'Student Services'!H8+'Institutional Supp'!H8+Scholarships!H8+'OP&amp;M'!H8+Hospitals!H8+Transfers!H8+Other!H8</f>
        <v>0</v>
      </c>
      <c r="D80" s="292">
        <f>Instruction!J8+Research!J8+'Public Service'!J8+'Academic Supp'!J8+'Student Services'!J8+'Institutional Supp'!J8+Scholarships!J8+'OP&amp;M'!J8+Hospitals!J8+Transfers!J8+Other!J8</f>
        <v>0</v>
      </c>
      <c r="E80" s="296">
        <f t="shared" si="6"/>
        <v>0</v>
      </c>
      <c r="F80" s="293">
        <f t="shared" si="7"/>
        <v>0</v>
      </c>
    </row>
    <row r="81" spans="1:6" ht="15" customHeight="1" x14ac:dyDescent="0.25">
      <c r="A81" s="297" t="s">
        <v>180</v>
      </c>
      <c r="B81" s="347">
        <f>Instruction!F9+Research!F9+'Public Service'!F9+'Academic Supp'!F9+'Student Services'!F9+'Institutional Supp'!F9+Scholarships!F9+'OP&amp;M'!F9+Hospitals!F9+Transfers!F9+Other!F9</f>
        <v>8713152.959999999</v>
      </c>
      <c r="C81" s="292">
        <f>Instruction!H9+Research!H9+'Public Service'!H9+'Academic Supp'!H9+'Student Services'!H9+'Institutional Supp'!H9+Scholarships!H9+'OP&amp;M'!H9+Hospitals!H9+Transfers!H9+Other!H9</f>
        <v>9613855.1199999992</v>
      </c>
      <c r="D81" s="292">
        <f>Instruction!J9+Research!J9+'Public Service'!J9+'Academic Supp'!J9+'Student Services'!J9+'Institutional Supp'!J9+Scholarships!J9+'OP&amp;M'!J9+Hospitals!J9+Transfers!J9+Other!J9</f>
        <v>10133017.970000001</v>
      </c>
      <c r="E81" s="296">
        <f t="shared" si="6"/>
        <v>519162.85000000149</v>
      </c>
      <c r="F81" s="293">
        <f t="shared" si="7"/>
        <v>5.4001526288863143E-2</v>
      </c>
    </row>
    <row r="82" spans="1:6" s="3" customFormat="1" ht="15" customHeight="1" x14ac:dyDescent="0.25">
      <c r="A82" s="315" t="s">
        <v>181</v>
      </c>
      <c r="B82" s="317">
        <f>SUM(B79:B81)</f>
        <v>32529214.199999996</v>
      </c>
      <c r="C82" s="317">
        <f>SUM(C79:C81)</f>
        <v>34437535.989999995</v>
      </c>
      <c r="D82" s="317">
        <f>SUM(D79:D81)</f>
        <v>34806432.789999999</v>
      </c>
      <c r="E82" s="301">
        <f t="shared" si="6"/>
        <v>368896.80000000447</v>
      </c>
      <c r="F82" s="302">
        <f t="shared" si="7"/>
        <v>1.0712055592685989E-2</v>
      </c>
    </row>
    <row r="83" spans="1:6" ht="15" customHeight="1" x14ac:dyDescent="0.25">
      <c r="A83" s="297" t="s">
        <v>182</v>
      </c>
      <c r="B83" s="294">
        <f>Instruction!F12+Research!F12+'Public Service'!F12+'Academic Supp'!F12+'Student Services'!F12+'Institutional Supp'!F12+Scholarships!F12+'OP&amp;M'!F12+Hospitals!F12+Transfers!F12+Other!F12</f>
        <v>217241.96</v>
      </c>
      <c r="C83" s="294">
        <f>Instruction!H12+Research!H12+'Public Service'!H12+'Academic Supp'!H12+'Student Services'!H12+'Institutional Supp'!H12+Scholarships!H12+'OP&amp;M'!H12+Hospitals!H12+Transfers!H12+Other!H12</f>
        <v>40000</v>
      </c>
      <c r="D83" s="294">
        <f>Instruction!J12+Research!J12+'Public Service'!J12+'Academic Supp'!J12+'Student Services'!J12+'Institutional Supp'!J12+Scholarships!J12+'OP&amp;M'!J12+Hospitals!J12+Transfers!J12+Other!J12</f>
        <v>0</v>
      </c>
      <c r="E83" s="296">
        <f t="shared" si="6"/>
        <v>-40000</v>
      </c>
      <c r="F83" s="293">
        <f t="shared" si="7"/>
        <v>-1</v>
      </c>
    </row>
    <row r="84" spans="1:6" ht="15" customHeight="1" x14ac:dyDescent="0.25">
      <c r="A84" s="460" t="s">
        <v>183</v>
      </c>
      <c r="B84" s="461">
        <f>Instruction!F14+Research!F14+'Public Service'!F14+'Academic Supp'!F14+'Student Services'!F14+'Institutional Supp'!F14+Scholarships!F14+'OP&amp;M'!F14+Hospitals!F14+Transfers!F14+Other!F14</f>
        <v>5042017.629999999</v>
      </c>
      <c r="C84" s="461">
        <f>Instruction!H14+Research!H14+'Public Service'!H14+'Academic Supp'!H14+'Student Services'!H14+'Institutional Supp'!H14+Scholarships!H14+'OP&amp;M'!H14+Hospitals!H14+Transfers!H14+Other!H14</f>
        <v>4651508.6400000006</v>
      </c>
      <c r="D84" s="461">
        <f>Instruction!J14+Research!J14+'Public Service'!J14+'Academic Supp'!J14+'Student Services'!J14+'Institutional Supp'!J14+Scholarships!J14+'OP&amp;M'!J14+Hospitals!J14+Transfers!J14+Other!J14</f>
        <v>4690388.26</v>
      </c>
      <c r="E84" s="347">
        <f t="shared" si="6"/>
        <v>38879.61999999918</v>
      </c>
      <c r="F84" s="293">
        <f t="shared" si="7"/>
        <v>8.3584967822394884E-3</v>
      </c>
    </row>
    <row r="85" spans="1:6" ht="15" customHeight="1" x14ac:dyDescent="0.25">
      <c r="A85" s="295" t="s">
        <v>184</v>
      </c>
      <c r="B85" s="288">
        <f>Instruction!F16+Research!F16+'Public Service'!F16+'Academic Supp'!F16+'Student Services'!F16+'Institutional Supp'!F16+Scholarships!F16+'OP&amp;M'!F16+Hospitals!F16+Transfers!F16+Other!F16</f>
        <v>264199.44</v>
      </c>
      <c r="C85" s="288">
        <f>Instruction!H16+Research!H16+'Public Service'!H16+'Academic Supp'!H16+'Student Services'!H16+'Institutional Supp'!H16+Scholarships!H16+'OP&amp;M'!H16+Hospitals!H16+Transfers!H16+Other!H16</f>
        <v>465552.65</v>
      </c>
      <c r="D85" s="288">
        <f>Instruction!J16+Research!J16+'Public Service'!J16+'Academic Supp'!J16+'Student Services'!J16+'Institutional Supp'!J16+Scholarships!J16+'OP&amp;M'!J16+Hospitals!J16+Transfers!J16+Other!J16</f>
        <v>257905.03</v>
      </c>
      <c r="E85" s="288">
        <f t="shared" si="6"/>
        <v>-207647.62000000002</v>
      </c>
      <c r="F85" s="293">
        <f t="shared" si="7"/>
        <v>-0.44602392446912292</v>
      </c>
    </row>
    <row r="86" spans="1:6" s="3" customFormat="1" ht="15" customHeight="1" x14ac:dyDescent="0.25">
      <c r="A86" s="299" t="s">
        <v>185</v>
      </c>
      <c r="B86" s="317">
        <f>SUM(B83:B85)</f>
        <v>5523459.0299999993</v>
      </c>
      <c r="C86" s="317">
        <f>SUM(C83:C85)</f>
        <v>5157061.290000001</v>
      </c>
      <c r="D86" s="317">
        <f>SUM(D83:D85)</f>
        <v>4948293.29</v>
      </c>
      <c r="E86" s="301">
        <f t="shared" si="6"/>
        <v>-208768.00000000093</v>
      </c>
      <c r="F86" s="302">
        <f t="shared" si="7"/>
        <v>-4.0481969916630736E-2</v>
      </c>
    </row>
    <row r="87" spans="1:6" ht="15" customHeight="1" x14ac:dyDescent="0.25">
      <c r="A87" s="297" t="s">
        <v>186</v>
      </c>
      <c r="B87" s="288">
        <f>Instruction!F27+Research!F27+'Public Service'!F27+'Academic Supp'!F27+'Student Services'!F27+'Institutional Supp'!F27+Scholarships!F27+'OP&amp;M'!F27+Hospitals!F27+Transfers!F27+Other!F27</f>
        <v>1221245.69</v>
      </c>
      <c r="C87" s="288">
        <f>Instruction!H27+Research!H27+'Public Service'!H27+'Academic Supp'!H27+'Student Services'!H27+'Institutional Supp'!H27+Scholarships!H27+'OP&amp;M'!H27+Hospitals!H27+Transfers!H27+Other!H27</f>
        <v>478217.30000000005</v>
      </c>
      <c r="D87" s="288">
        <f>Instruction!J27+Research!J27+'Public Service'!J27+'Academic Supp'!J27+'Student Services'!J27+'Institutional Supp'!J27+Scholarships!J27+'OP&amp;M'!J27+Hospitals!J27+Transfers!J27++Other!J27</f>
        <v>598549.22</v>
      </c>
      <c r="E87" s="296">
        <f t="shared" si="6"/>
        <v>120331.91999999993</v>
      </c>
      <c r="F87" s="293">
        <f t="shared" si="7"/>
        <v>0.25162602858574945</v>
      </c>
    </row>
    <row r="88" spans="1:6" ht="15" customHeight="1" x14ac:dyDescent="0.25">
      <c r="A88" s="297" t="s">
        <v>187</v>
      </c>
      <c r="B88" s="296">
        <f>Instruction!F29+Research!F29+'Public Service'!F29+'Academic Supp'!F29+'Student Services'!F29+'Institutional Supp'!F29+Scholarships!F29+'OP&amp;M'!F29+Hospitals!F29+Transfers!F29+Other!F29+Athletics!U21+Athletics!U23-Athletics!AA40</f>
        <v>168573.59</v>
      </c>
      <c r="C88" s="296">
        <f>Instruction!H29+Research!H29+'Public Service'!H29+'Academic Supp'!H29+'Student Services'!H29+'Institutional Supp'!H29+Scholarships!H29+'OP&amp;M'!H29+Hospitals!H29+Transfers!H29+Other!H29+Athletics!V21+Athletics!V23-Athletics!AB40</f>
        <v>70000</v>
      </c>
      <c r="D88" s="296">
        <f>Instruction!J29+Research!J29+'Public Service'!J29+'Academic Supp'!J29+'Student Services'!J29+'Institutional Supp'!J29+Scholarships!J29+'OP&amp;M'!J29+Hospitals!J29+Transfers!J29+Other!J29+Athletics!W21+Athletics!W23-Athletics!AC40</f>
        <v>30250</v>
      </c>
      <c r="E88" s="296">
        <f t="shared" si="6"/>
        <v>-39750</v>
      </c>
      <c r="F88" s="293">
        <f t="shared" si="7"/>
        <v>-0.56785714285714284</v>
      </c>
    </row>
    <row r="89" spans="1:6" ht="15" customHeight="1" x14ac:dyDescent="0.25">
      <c r="A89" s="297" t="s">
        <v>188</v>
      </c>
      <c r="B89" s="296">
        <f>Instruction!F37+Research!F37+'Public Service'!F37+'Academic Supp'!F37+'Student Services'!F37+'Institutional Supp'!F37+Scholarships!F37+'OP&amp;M'!F37+Hospitals!F37+Transfers!F37+Other!F37</f>
        <v>0</v>
      </c>
      <c r="C89" s="296">
        <f>Instruction!H37+Research!H37+'Public Service'!H37+'Academic Supp'!H37+'Student Services'!H37+'Institutional Supp'!H37+Scholarships!H37+'OP&amp;M'!H37+Hospitals!H37+Transfers!H37+Other!H37</f>
        <v>0</v>
      </c>
      <c r="D89" s="296">
        <f>Instruction!J37+Research!J37+'Public Service'!J37+'Academic Supp'!J37+'Student Services'!J37+'Institutional Supp'!J37+Scholarships!J37+'OP&amp;M'!J37+Hospitals!J37+Transfers!J37+Other!J37</f>
        <v>0</v>
      </c>
      <c r="E89" s="296">
        <f t="shared" si="6"/>
        <v>0</v>
      </c>
      <c r="F89" s="293">
        <f t="shared" si="7"/>
        <v>0</v>
      </c>
    </row>
    <row r="90" spans="1:6" ht="15" customHeight="1" x14ac:dyDescent="0.25">
      <c r="A90" s="297" t="s">
        <v>189</v>
      </c>
      <c r="B90" s="296">
        <f>Instruction!F39+Research!F39+'Public Service'!F39+'Academic Supp'!F39+'Student Services'!F39+'Institutional Supp'!F39+Scholarships!F39+'OP&amp;M'!F39+Hospitals!F39+Transfers!F39+Other!F39</f>
        <v>2676273.12</v>
      </c>
      <c r="C90" s="296">
        <f>Instruction!H39+Research!H39+'Public Service'!H39+'Academic Supp'!H39+'Student Services'!H39+'Institutional Supp'!H39+Scholarships!H39+'OP&amp;M'!H39+Hospitals!H39+Transfers!H39+Other!H39</f>
        <v>2587997</v>
      </c>
      <c r="D90" s="296">
        <f>Instruction!J39+Research!J39+'Public Service'!J39+'Academic Supp'!J39+'Student Services'!J39+'Institutional Supp'!J39+Scholarships!J39+'OP&amp;M'!J39+Hospitals!J39+Transfers!J39+Other!J39</f>
        <v>2727184</v>
      </c>
      <c r="E90" s="296">
        <f t="shared" si="6"/>
        <v>139187</v>
      </c>
      <c r="F90" s="293">
        <f t="shared" si="7"/>
        <v>5.3781747042210636E-2</v>
      </c>
    </row>
    <row r="91" spans="1:6" s="3" customFormat="1" ht="15" customHeight="1" x14ac:dyDescent="0.25">
      <c r="A91" s="299" t="s">
        <v>190</v>
      </c>
      <c r="B91" s="301">
        <f>SUM(B87:B90)</f>
        <v>4066092.4000000004</v>
      </c>
      <c r="C91" s="301">
        <f>SUM(C87:C90)</f>
        <v>3136214.3</v>
      </c>
      <c r="D91" s="301">
        <f>SUM(D87:D90)</f>
        <v>3355983.2199999997</v>
      </c>
      <c r="E91" s="301">
        <f t="shared" si="6"/>
        <v>219768.91999999993</v>
      </c>
      <c r="F91" s="302">
        <f t="shared" si="7"/>
        <v>7.0074586420959803E-2</v>
      </c>
    </row>
    <row r="92" spans="1:6" ht="15" customHeight="1" x14ac:dyDescent="0.25">
      <c r="A92" s="297" t="s">
        <v>191</v>
      </c>
      <c r="B92" s="296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2475104.37</v>
      </c>
      <c r="C92" s="296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1873058.37</v>
      </c>
      <c r="D92" s="296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36100</v>
      </c>
      <c r="E92" s="296">
        <f t="shared" si="6"/>
        <v>-1836958.37</v>
      </c>
      <c r="F92" s="293">
        <f t="shared" si="7"/>
        <v>-0.98072670847945864</v>
      </c>
    </row>
    <row r="93" spans="1:6" ht="15" customHeight="1" x14ac:dyDescent="0.25">
      <c r="A93" s="297" t="s">
        <v>192</v>
      </c>
      <c r="B93" s="296">
        <f>Instruction!F31+Research!F31+'Public Service'!F31+'Academic Supp'!F31+'Student Services'!F31+'Institutional Supp'!F31+Scholarships!F31+'OP&amp;M'!F31+Hospitals!F31+Transfers!F31+Other!F31</f>
        <v>10000</v>
      </c>
      <c r="C93" s="296">
        <f>Instruction!H31+Research!H31+'Public Service'!H31+'Academic Supp'!H31+'Student Services'!H31+'Institutional Supp'!H31+Scholarships!H31+'OP&amp;M'!H31+Hospitals!H31+Transfers!H31+Other!H31</f>
        <v>0</v>
      </c>
      <c r="D93" s="296">
        <f>Instruction!J31+Research!J31+'Public Service'!J31+'Academic Supp'!J31+'Student Services'!J31+'Institutional Supp'!J31+Scholarships!J31+'OP&amp;M'!J31+Hospitals!J31+Transfers!J31+Other!J31</f>
        <v>0</v>
      </c>
      <c r="E93" s="296">
        <f t="shared" si="6"/>
        <v>0</v>
      </c>
      <c r="F93" s="293">
        <f t="shared" si="7"/>
        <v>0</v>
      </c>
    </row>
    <row r="94" spans="1:6" ht="15" customHeight="1" x14ac:dyDescent="0.25">
      <c r="A94" s="304" t="s">
        <v>193</v>
      </c>
      <c r="B94" s="296">
        <f>Instruction!F33+Research!F33+'Public Service'!F33+'Academic Supp'!F33+'Student Services'!F33+'Institutional Supp'!F33+Scholarships!F33+'OP&amp;M'!F33+Hospitals!F33+Transfers!F33+Other!F33</f>
        <v>0</v>
      </c>
      <c r="C94" s="296">
        <f>Instruction!H33+Research!H33+'Public Service'!H33+'Academic Supp'!H33+'Student Services'!H33+'Institutional Supp'!H33+Scholarships!H33+'OP&amp;M'!H33+Hospitals!H33+Transfers!H33+Other!H33</f>
        <v>0</v>
      </c>
      <c r="D94" s="296">
        <f>Instruction!J33+Research!J33+'Public Service'!J33+'Academic Supp'!J33+'Student Services'!J33+'Institutional Supp'!J33+Scholarships!J33+'OP&amp;M'!J33+Hospitals!J33+Transfers!J33++Other!J33</f>
        <v>0</v>
      </c>
      <c r="E94" s="296">
        <f t="shared" si="6"/>
        <v>0</v>
      </c>
      <c r="F94" s="293">
        <f t="shared" si="7"/>
        <v>0</v>
      </c>
    </row>
    <row r="95" spans="1:6" s="3" customFormat="1" ht="15" customHeight="1" x14ac:dyDescent="0.25">
      <c r="A95" s="318" t="s">
        <v>194</v>
      </c>
      <c r="B95" s="317">
        <f>SUM(B92:B94)</f>
        <v>2485104.37</v>
      </c>
      <c r="C95" s="317">
        <f>SUM(C92:C94)</f>
        <v>1873058.37</v>
      </c>
      <c r="D95" s="317">
        <f>SUM(D92:D94)</f>
        <v>36100</v>
      </c>
      <c r="E95" s="317">
        <f t="shared" si="6"/>
        <v>-1836958.37</v>
      </c>
      <c r="F95" s="302">
        <f t="shared" si="7"/>
        <v>-0.98072670847945864</v>
      </c>
    </row>
    <row r="96" spans="1:6" ht="15" customHeight="1" x14ac:dyDescent="0.25">
      <c r="A96" s="304" t="s">
        <v>296</v>
      </c>
      <c r="B96" s="296">
        <f>Instruction!F42+Research!F42+'Public Service'!F42+'Academic Supp'!F42+'Student Services'!F42+'Institutional Supp'!F42+Scholarships!F42+'OP&amp;M'!F42+Hospitals!F42+Transfers!F42+Other!F42</f>
        <v>0</v>
      </c>
      <c r="C96" s="296">
        <f>Instruction!H42+Research!H42+'Public Service'!H42+'Academic Supp'!H42+'Student Services'!H42+'Institutional Supp'!H42+Scholarships!H42+'OP&amp;M'!H42+Hospitals!H42+Transfers!H42+Other!H42</f>
        <v>0</v>
      </c>
      <c r="D96" s="294">
        <f>Instruction!J42+Research!J42+'Public Service'!J42+'Academic Supp'!J42+'Student Services'!J42+'Institutional Supp'!J42+Scholarships!J42+'OP&amp;M'!J42+Hospitals!J42+Transfers!J42+Other!J42</f>
        <v>0</v>
      </c>
      <c r="E96" s="296">
        <f t="shared" si="6"/>
        <v>0</v>
      </c>
      <c r="F96" s="293">
        <f t="shared" si="7"/>
        <v>0</v>
      </c>
    </row>
    <row r="97" spans="1:6" s="3" customFormat="1" ht="15" customHeight="1" thickBot="1" x14ac:dyDescent="0.3">
      <c r="A97" s="319" t="s">
        <v>176</v>
      </c>
      <c r="B97" s="320">
        <f>B95+B91+B86+B82+B96</f>
        <v>44603870</v>
      </c>
      <c r="C97" s="320">
        <f>C95+C91+C86+C82+C96</f>
        <v>44603869.949999996</v>
      </c>
      <c r="D97" s="321">
        <f>D95+D91+D86+D82+D96</f>
        <v>43146809.299999997</v>
      </c>
      <c r="E97" s="320">
        <f t="shared" si="6"/>
        <v>-1457060.6499999985</v>
      </c>
      <c r="F97" s="322">
        <f t="shared" si="7"/>
        <v>-3.2666686806174731E-2</v>
      </c>
    </row>
    <row r="98" spans="1:6" ht="15" customHeight="1" x14ac:dyDescent="0.25">
      <c r="A98" s="97"/>
      <c r="B98" s="137"/>
      <c r="C98" s="137"/>
      <c r="D98" s="137"/>
      <c r="E98" s="137"/>
      <c r="F98" s="278" t="s">
        <v>117</v>
      </c>
    </row>
    <row r="99" spans="1:6" ht="15" customHeight="1" x14ac:dyDescent="0.25">
      <c r="A99" s="97" t="s">
        <v>538</v>
      </c>
      <c r="B99" s="137"/>
      <c r="C99" s="137"/>
      <c r="D99" s="137"/>
      <c r="E99" s="137"/>
      <c r="F99" s="278"/>
    </row>
    <row r="100" spans="1:6" ht="15" customHeight="1" x14ac:dyDescent="0.25">
      <c r="A100" s="97" t="s">
        <v>195</v>
      </c>
      <c r="B100" s="137"/>
      <c r="C100" s="137"/>
      <c r="D100" s="137"/>
      <c r="E100" s="137"/>
      <c r="F100" s="278"/>
    </row>
    <row r="101" spans="1:6" ht="15" customHeight="1" x14ac:dyDescent="0.25">
      <c r="A101" s="97" t="s">
        <v>117</v>
      </c>
      <c r="B101" s="137"/>
      <c r="C101" s="137"/>
      <c r="D101" s="137"/>
      <c r="E101" s="137"/>
      <c r="F101" s="323"/>
    </row>
  </sheetData>
  <pageMargins left="0.7" right="0.7" top="0.75" bottom="0.75" header="0.3" footer="0.3"/>
  <pageSetup scale="5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view="pageBreakPreview" zoomScale="60" zoomScaleNormal="5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1" sqref="C1:E1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7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31" customFormat="1" ht="20.100000000000001" customHeight="1" x14ac:dyDescent="0.25">
      <c r="A1" s="325" t="s">
        <v>131</v>
      </c>
      <c r="B1" s="462" t="s">
        <v>79</v>
      </c>
      <c r="C1" s="684" t="str">
        <f>Revenue!B2</f>
        <v>Baton Rouge Community College</v>
      </c>
      <c r="D1" s="684"/>
      <c r="E1" s="684"/>
      <c r="G1" s="332"/>
      <c r="H1" s="332"/>
      <c r="I1" s="332"/>
      <c r="J1" s="332"/>
      <c r="K1" s="332"/>
      <c r="L1" s="332"/>
    </row>
    <row r="2" spans="1:12" s="331" customFormat="1" ht="20.100000000000001" customHeight="1" x14ac:dyDescent="0.25">
      <c r="A2" s="325" t="s">
        <v>200</v>
      </c>
      <c r="B2" s="327"/>
      <c r="C2" s="327"/>
      <c r="D2" s="327"/>
      <c r="E2" s="327"/>
      <c r="F2" s="332"/>
      <c r="G2" s="332"/>
      <c r="H2" s="332"/>
      <c r="I2" s="332"/>
      <c r="J2" s="332"/>
      <c r="K2" s="332"/>
      <c r="L2" s="332"/>
    </row>
    <row r="3" spans="1:12" s="331" customFormat="1" ht="20.100000000000001" customHeight="1" thickBot="1" x14ac:dyDescent="0.3">
      <c r="A3" s="326" t="s">
        <v>201</v>
      </c>
      <c r="B3" s="333"/>
      <c r="C3" s="333"/>
      <c r="D3" s="333"/>
      <c r="E3" s="333"/>
      <c r="F3" s="332"/>
      <c r="G3" s="332"/>
      <c r="H3" s="332"/>
      <c r="I3" s="332"/>
      <c r="J3" s="332"/>
      <c r="K3" s="332"/>
      <c r="L3" s="332"/>
    </row>
    <row r="4" spans="1:12" ht="15" customHeight="1" thickTop="1" x14ac:dyDescent="0.25">
      <c r="A4" s="258" t="s">
        <v>202</v>
      </c>
      <c r="B4" s="259" t="s">
        <v>231</v>
      </c>
      <c r="C4" s="259" t="s">
        <v>203</v>
      </c>
      <c r="D4" s="259" t="s">
        <v>203</v>
      </c>
      <c r="E4" s="260" t="s">
        <v>204</v>
      </c>
      <c r="F4" s="261"/>
    </row>
    <row r="5" spans="1:12" ht="15" customHeight="1" x14ac:dyDescent="0.25">
      <c r="A5" s="160"/>
      <c r="B5" s="262" t="s">
        <v>529</v>
      </c>
      <c r="C5" s="262" t="s">
        <v>529</v>
      </c>
      <c r="D5" s="445" t="s">
        <v>563</v>
      </c>
      <c r="E5" s="262" t="s">
        <v>529</v>
      </c>
    </row>
    <row r="6" spans="1:12" ht="15" customHeight="1" x14ac:dyDescent="0.25">
      <c r="A6" s="184" t="s">
        <v>205</v>
      </c>
      <c r="B6" s="263"/>
      <c r="C6" s="263"/>
      <c r="D6" s="263"/>
      <c r="E6" s="264"/>
    </row>
    <row r="7" spans="1:12" ht="15" customHeight="1" x14ac:dyDescent="0.2">
      <c r="A7" s="399" t="s">
        <v>206</v>
      </c>
      <c r="B7" s="265">
        <f>Revenue!F87</f>
        <v>0</v>
      </c>
      <c r="C7" s="265">
        <f>Revenue!H87</f>
        <v>0</v>
      </c>
      <c r="D7" s="265">
        <f>Revenue!J87</f>
        <v>0</v>
      </c>
      <c r="E7" s="266">
        <f t="shared" ref="E7:E12" si="0">D7-C7</f>
        <v>0</v>
      </c>
    </row>
    <row r="8" spans="1:12" ht="15" customHeight="1" x14ac:dyDescent="0.2">
      <c r="A8" s="363" t="s">
        <v>207</v>
      </c>
      <c r="B8" s="263">
        <f>Revenue!F88</f>
        <v>0</v>
      </c>
      <c r="C8" s="263">
        <f>Revenue!H88</f>
        <v>0</v>
      </c>
      <c r="D8" s="263">
        <f>Revenue!J88</f>
        <v>0</v>
      </c>
      <c r="E8" s="264">
        <f t="shared" si="0"/>
        <v>0</v>
      </c>
    </row>
    <row r="9" spans="1:12" ht="15" customHeight="1" x14ac:dyDescent="0.2">
      <c r="A9" s="400" t="s">
        <v>254</v>
      </c>
      <c r="B9" s="263">
        <f>Revenue!F89</f>
        <v>0</v>
      </c>
      <c r="C9" s="263">
        <f>Revenue!H89</f>
        <v>0</v>
      </c>
      <c r="D9" s="263">
        <f>Revenue!J89</f>
        <v>0</v>
      </c>
      <c r="E9" s="264">
        <f t="shared" si="0"/>
        <v>0</v>
      </c>
    </row>
    <row r="10" spans="1:12" ht="15" customHeight="1" x14ac:dyDescent="0.2">
      <c r="A10" s="400" t="s">
        <v>208</v>
      </c>
      <c r="B10" s="263">
        <f>Revenue!F90</f>
        <v>0</v>
      </c>
      <c r="C10" s="263">
        <f>Revenue!H90</f>
        <v>0</v>
      </c>
      <c r="D10" s="263">
        <f>Revenue!J90</f>
        <v>0</v>
      </c>
      <c r="E10" s="264">
        <f t="shared" si="0"/>
        <v>0</v>
      </c>
    </row>
    <row r="11" spans="1:12" ht="15" customHeight="1" x14ac:dyDescent="0.2">
      <c r="A11" s="400" t="s">
        <v>255</v>
      </c>
      <c r="B11" s="263">
        <f>Revenue!F92</f>
        <v>0</v>
      </c>
      <c r="C11" s="263">
        <f>Revenue!H92</f>
        <v>0</v>
      </c>
      <c r="D11" s="263">
        <f>Revenue!J92</f>
        <v>0</v>
      </c>
      <c r="E11" s="264">
        <f t="shared" si="0"/>
        <v>0</v>
      </c>
    </row>
    <row r="12" spans="1:12" s="152" customFormat="1" ht="15" customHeight="1" x14ac:dyDescent="0.25">
      <c r="A12" s="189" t="s">
        <v>209</v>
      </c>
      <c r="B12" s="267">
        <f>B10+B9+B8+B7+B11</f>
        <v>0</v>
      </c>
      <c r="C12" s="267">
        <f>C10+C9+C8+C7+C11</f>
        <v>0</v>
      </c>
      <c r="D12" s="267">
        <f>D10+D9+D8+D7+D11</f>
        <v>0</v>
      </c>
      <c r="E12" s="268">
        <f t="shared" si="0"/>
        <v>0</v>
      </c>
    </row>
    <row r="13" spans="1:12" s="152" customFormat="1" ht="15" customHeight="1" x14ac:dyDescent="0.25">
      <c r="A13" s="189" t="s">
        <v>414</v>
      </c>
      <c r="B13" s="267">
        <f>Revenue!F109</f>
        <v>0</v>
      </c>
      <c r="C13" s="267">
        <f>Revenue!H109</f>
        <v>0</v>
      </c>
      <c r="D13" s="267">
        <f>Revenue!J109</f>
        <v>0</v>
      </c>
      <c r="E13" s="268">
        <f>D13-C13</f>
        <v>0</v>
      </c>
    </row>
    <row r="14" spans="1:12" ht="15" customHeight="1" x14ac:dyDescent="0.25">
      <c r="A14" s="184" t="s">
        <v>210</v>
      </c>
      <c r="B14" s="263"/>
      <c r="C14" s="263"/>
      <c r="D14" s="263"/>
      <c r="E14" s="264"/>
    </row>
    <row r="15" spans="1:12" ht="15" customHeight="1" x14ac:dyDescent="0.25">
      <c r="A15" s="162" t="s">
        <v>211</v>
      </c>
      <c r="B15" s="265"/>
      <c r="C15" s="265"/>
      <c r="D15" s="265"/>
      <c r="E15" s="266"/>
    </row>
    <row r="16" spans="1:12" ht="15" customHeight="1" x14ac:dyDescent="0.2">
      <c r="A16" s="399" t="s">
        <v>212</v>
      </c>
      <c r="B16" s="265">
        <f>Revenue!F7</f>
        <v>24213021</v>
      </c>
      <c r="C16" s="265">
        <f>Revenue!H7</f>
        <v>22954783</v>
      </c>
      <c r="D16" s="265">
        <f>Revenue!J7</f>
        <v>21257043</v>
      </c>
      <c r="E16" s="265">
        <f>D16-C16</f>
        <v>-1697740</v>
      </c>
    </row>
    <row r="17" spans="1:5" ht="15" customHeight="1" x14ac:dyDescent="0.2">
      <c r="A17" s="399" t="s">
        <v>213</v>
      </c>
      <c r="B17" s="265">
        <f>Revenue!F19</f>
        <v>0</v>
      </c>
      <c r="C17" s="265">
        <f>Revenue!H19</f>
        <v>45</v>
      </c>
      <c r="D17" s="265">
        <f>Revenue!J19</f>
        <v>0</v>
      </c>
      <c r="E17" s="265">
        <f>D17-C17</f>
        <v>-45</v>
      </c>
    </row>
    <row r="18" spans="1:5" ht="15" customHeight="1" x14ac:dyDescent="0.2">
      <c r="A18" s="399" t="s">
        <v>214</v>
      </c>
      <c r="B18" s="265">
        <f>Revenue!F9</f>
        <v>0</v>
      </c>
      <c r="C18" s="265">
        <f>Revenue!H9</f>
        <v>0</v>
      </c>
      <c r="D18" s="265">
        <f>Revenue!J9</f>
        <v>0</v>
      </c>
      <c r="E18" s="265">
        <f>D18-C18</f>
        <v>0</v>
      </c>
    </row>
    <row r="19" spans="1:5" ht="15" customHeight="1" x14ac:dyDescent="0.2">
      <c r="A19" s="399" t="s">
        <v>215</v>
      </c>
      <c r="B19" s="265">
        <f>Revenue!F10</f>
        <v>0</v>
      </c>
      <c r="C19" s="265">
        <f>Revenue!H10</f>
        <v>0</v>
      </c>
      <c r="D19" s="265">
        <f>Revenue!J10</f>
        <v>0</v>
      </c>
      <c r="E19" s="265">
        <f>D19-C19</f>
        <v>0</v>
      </c>
    </row>
    <row r="20" spans="1:5" ht="15" customHeight="1" x14ac:dyDescent="0.2">
      <c r="A20" s="399" t="s">
        <v>357</v>
      </c>
      <c r="B20" s="265">
        <f>Revenue!F11</f>
        <v>0</v>
      </c>
      <c r="C20" s="265">
        <f>Revenue!H11</f>
        <v>0</v>
      </c>
      <c r="D20" s="265">
        <f>Revenue!J11</f>
        <v>0</v>
      </c>
      <c r="E20" s="265">
        <f t="shared" ref="E20:E28" si="1">D20-C20</f>
        <v>0</v>
      </c>
    </row>
    <row r="21" spans="1:5" ht="15" customHeight="1" x14ac:dyDescent="0.2">
      <c r="A21" s="399" t="s">
        <v>358</v>
      </c>
      <c r="B21" s="265">
        <f>Revenue!F12</f>
        <v>0</v>
      </c>
      <c r="C21" s="265">
        <f>Revenue!H12</f>
        <v>0</v>
      </c>
      <c r="D21" s="265">
        <f>Revenue!J12</f>
        <v>0</v>
      </c>
      <c r="E21" s="265">
        <f t="shared" si="1"/>
        <v>0</v>
      </c>
    </row>
    <row r="22" spans="1:5" ht="15" customHeight="1" x14ac:dyDescent="0.2">
      <c r="A22" s="399" t="s">
        <v>418</v>
      </c>
      <c r="B22" s="265">
        <f>Revenue!F13</f>
        <v>0</v>
      </c>
      <c r="C22" s="265">
        <f>Revenue!H13</f>
        <v>0</v>
      </c>
      <c r="D22" s="265">
        <f>Revenue!J13</f>
        <v>0</v>
      </c>
      <c r="E22" s="265">
        <f>D22-C22</f>
        <v>0</v>
      </c>
    </row>
    <row r="23" spans="1:5" ht="15" customHeight="1" x14ac:dyDescent="0.2">
      <c r="A23" s="399" t="s">
        <v>420</v>
      </c>
      <c r="B23" s="265">
        <f>Revenue!F16</f>
        <v>1367818</v>
      </c>
      <c r="C23" s="265">
        <f>Revenue!H16</f>
        <v>1247289</v>
      </c>
      <c r="D23" s="265">
        <f>Revenue!J16</f>
        <v>1367818</v>
      </c>
      <c r="E23" s="265">
        <f t="shared" si="1"/>
        <v>120529</v>
      </c>
    </row>
    <row r="24" spans="1:5" ht="15" customHeight="1" x14ac:dyDescent="0.2">
      <c r="A24" s="399" t="s">
        <v>359</v>
      </c>
      <c r="B24" s="265">
        <f>Revenue!F14</f>
        <v>0</v>
      </c>
      <c r="C24" s="265">
        <f>Revenue!H14</f>
        <v>0</v>
      </c>
      <c r="D24" s="265">
        <f>Revenue!J14</f>
        <v>0</v>
      </c>
      <c r="E24" s="265">
        <f t="shared" si="1"/>
        <v>0</v>
      </c>
    </row>
    <row r="25" spans="1:5" ht="15" customHeight="1" x14ac:dyDescent="0.2">
      <c r="A25" s="399" t="s">
        <v>360</v>
      </c>
      <c r="B25" s="265">
        <f>Revenue!F15</f>
        <v>0</v>
      </c>
      <c r="C25" s="265">
        <f>Revenue!H15</f>
        <v>0</v>
      </c>
      <c r="D25" s="265">
        <f>Revenue!J15</f>
        <v>0</v>
      </c>
      <c r="E25" s="265">
        <f t="shared" si="1"/>
        <v>0</v>
      </c>
    </row>
    <row r="26" spans="1:5" ht="15" customHeight="1" x14ac:dyDescent="0.2">
      <c r="A26" s="399" t="s">
        <v>361</v>
      </c>
      <c r="B26" s="265">
        <f>Revenue!F17</f>
        <v>0</v>
      </c>
      <c r="C26" s="265">
        <f>Revenue!H17</f>
        <v>0</v>
      </c>
      <c r="D26" s="265">
        <f>Revenue!J17</f>
        <v>0</v>
      </c>
      <c r="E26" s="265">
        <f t="shared" si="1"/>
        <v>0</v>
      </c>
    </row>
    <row r="27" spans="1:5" ht="15" customHeight="1" x14ac:dyDescent="0.2">
      <c r="A27" s="399" t="s">
        <v>362</v>
      </c>
      <c r="B27" s="265">
        <f>Revenue!F18</f>
        <v>0</v>
      </c>
      <c r="C27" s="265">
        <f>Revenue!H18</f>
        <v>0</v>
      </c>
      <c r="D27" s="265">
        <f>Revenue!J18</f>
        <v>0</v>
      </c>
      <c r="E27" s="265">
        <f t="shared" si="1"/>
        <v>0</v>
      </c>
    </row>
    <row r="28" spans="1:5" ht="15" customHeight="1" x14ac:dyDescent="0.2">
      <c r="A28" s="399" t="s">
        <v>363</v>
      </c>
      <c r="B28" s="265">
        <f>Revenue!F22</f>
        <v>0</v>
      </c>
      <c r="C28" s="265">
        <f>Revenue!H22</f>
        <v>0</v>
      </c>
      <c r="D28" s="265">
        <f>Revenue!J22</f>
        <v>0</v>
      </c>
      <c r="E28" s="265">
        <f t="shared" si="1"/>
        <v>0</v>
      </c>
    </row>
    <row r="29" spans="1:5" ht="15" customHeight="1" x14ac:dyDescent="0.2">
      <c r="A29" s="399" t="s">
        <v>364</v>
      </c>
      <c r="B29" s="265">
        <f>Revenue!F23</f>
        <v>875139</v>
      </c>
      <c r="C29" s="265">
        <f>Revenue!H23</f>
        <v>797883</v>
      </c>
      <c r="D29" s="265">
        <f>Revenue!J23</f>
        <v>875139</v>
      </c>
      <c r="E29" s="265">
        <f>D29-C29</f>
        <v>77256</v>
      </c>
    </row>
    <row r="30" spans="1:5" s="152" customFormat="1" ht="15" customHeight="1" x14ac:dyDescent="0.25">
      <c r="A30" s="184" t="s">
        <v>216</v>
      </c>
      <c r="B30" s="267">
        <f>SUM(B16:B29)</f>
        <v>26455978</v>
      </c>
      <c r="C30" s="267">
        <f>SUM(C16:C29)</f>
        <v>25000000</v>
      </c>
      <c r="D30" s="267">
        <f>SUM(D16:D29)</f>
        <v>23500000</v>
      </c>
      <c r="E30" s="267">
        <f>SUM(E16:E29)</f>
        <v>-1500000</v>
      </c>
    </row>
    <row r="31" spans="1:5" ht="15" customHeight="1" x14ac:dyDescent="0.2">
      <c r="A31" s="401" t="s">
        <v>217</v>
      </c>
      <c r="B31" s="265">
        <f>Revenue!F26</f>
        <v>0</v>
      </c>
      <c r="C31" s="265">
        <f>Revenue!H26</f>
        <v>0</v>
      </c>
      <c r="D31" s="265">
        <f>Revenue!J26</f>
        <v>0</v>
      </c>
      <c r="E31" s="266">
        <f t="shared" ref="E31:E37" si="2">D31-C31</f>
        <v>0</v>
      </c>
    </row>
    <row r="32" spans="1:5" ht="15" customHeight="1" x14ac:dyDescent="0.2">
      <c r="A32" s="399" t="s">
        <v>218</v>
      </c>
      <c r="B32" s="263">
        <f>Revenue!F28</f>
        <v>0</v>
      </c>
      <c r="C32" s="263">
        <f>Revenue!H28</f>
        <v>0</v>
      </c>
      <c r="D32" s="263">
        <f>Revenue!J28</f>
        <v>0</v>
      </c>
      <c r="E32" s="264">
        <f t="shared" si="2"/>
        <v>0</v>
      </c>
    </row>
    <row r="33" spans="1:5" ht="15" customHeight="1" x14ac:dyDescent="0.2">
      <c r="A33" s="402" t="s">
        <v>219</v>
      </c>
      <c r="B33" s="263">
        <f>Revenue!F74</f>
        <v>0</v>
      </c>
      <c r="C33" s="263">
        <f>Revenue!H74</f>
        <v>0</v>
      </c>
      <c r="D33" s="263">
        <f>Revenue!J74</f>
        <v>0</v>
      </c>
      <c r="E33" s="264">
        <f t="shared" si="2"/>
        <v>0</v>
      </c>
    </row>
    <row r="34" spans="1:5" ht="15" customHeight="1" x14ac:dyDescent="0.2">
      <c r="A34" s="400" t="s">
        <v>220</v>
      </c>
      <c r="B34" s="263">
        <f>Revenue!F29</f>
        <v>0</v>
      </c>
      <c r="C34" s="263">
        <f>Revenue!H29</f>
        <v>0</v>
      </c>
      <c r="D34" s="263">
        <f>Revenue!J29</f>
        <v>0</v>
      </c>
      <c r="E34" s="264">
        <f t="shared" si="2"/>
        <v>0</v>
      </c>
    </row>
    <row r="35" spans="1:5" ht="15" customHeight="1" x14ac:dyDescent="0.2">
      <c r="A35" s="399" t="s">
        <v>221</v>
      </c>
      <c r="B35" s="263">
        <v>0</v>
      </c>
      <c r="C35" s="263">
        <v>0</v>
      </c>
      <c r="D35" s="263">
        <v>0</v>
      </c>
      <c r="E35" s="264">
        <f t="shared" si="2"/>
        <v>0</v>
      </c>
    </row>
    <row r="36" spans="1:5" ht="15" customHeight="1" x14ac:dyDescent="0.2">
      <c r="A36" s="402" t="s">
        <v>222</v>
      </c>
      <c r="B36" s="263">
        <f>Revenue!F30</f>
        <v>221983</v>
      </c>
      <c r="C36" s="263">
        <f>Revenue!H30</f>
        <v>0</v>
      </c>
      <c r="D36" s="263">
        <f>Revenue!J30</f>
        <v>0</v>
      </c>
      <c r="E36" s="264">
        <f t="shared" si="2"/>
        <v>0</v>
      </c>
    </row>
    <row r="37" spans="1:5" ht="15" customHeight="1" x14ac:dyDescent="0.2">
      <c r="A37" s="401" t="s">
        <v>527</v>
      </c>
      <c r="B37" s="263">
        <f>Revenue!F31</f>
        <v>0</v>
      </c>
      <c r="C37" s="263">
        <f>Revenue!H31</f>
        <v>0</v>
      </c>
      <c r="D37" s="263">
        <f>Revenue!J31</f>
        <v>0</v>
      </c>
      <c r="E37" s="264">
        <f t="shared" si="2"/>
        <v>0</v>
      </c>
    </row>
    <row r="38" spans="1:5" s="152" customFormat="1" ht="15" customHeight="1" x14ac:dyDescent="0.25">
      <c r="A38" s="189" t="s">
        <v>223</v>
      </c>
      <c r="B38" s="269">
        <f>B30+SUM(B31:B37)</f>
        <v>26677961</v>
      </c>
      <c r="C38" s="269">
        <f>C30+SUM(C31:C37)</f>
        <v>25000000</v>
      </c>
      <c r="D38" s="269">
        <f>D30+SUM(D31:D37)</f>
        <v>23500000</v>
      </c>
      <c r="E38" s="270">
        <f>E30+SUM(E31:E37)</f>
        <v>-1500000</v>
      </c>
    </row>
    <row r="39" spans="1:5" ht="15" customHeight="1" x14ac:dyDescent="0.25">
      <c r="A39" s="162" t="s">
        <v>224</v>
      </c>
      <c r="B39" s="265"/>
      <c r="C39" s="265"/>
      <c r="D39" s="265"/>
      <c r="E39" s="266"/>
    </row>
    <row r="40" spans="1:5" ht="15" customHeight="1" x14ac:dyDescent="0.2">
      <c r="A40" s="160" t="s">
        <v>225</v>
      </c>
      <c r="B40" s="265">
        <f>Revenue!F65</f>
        <v>0</v>
      </c>
      <c r="C40" s="265">
        <f>Revenue!H65</f>
        <v>0</v>
      </c>
      <c r="D40" s="265">
        <f>Revenue!J65</f>
        <v>0</v>
      </c>
      <c r="E40" s="266">
        <f>D40-C40</f>
        <v>0</v>
      </c>
    </row>
    <row r="41" spans="1:5" ht="15" customHeight="1" x14ac:dyDescent="0.2">
      <c r="A41" s="171" t="s">
        <v>226</v>
      </c>
      <c r="B41" s="271">
        <f>Revenue!F66</f>
        <v>0</v>
      </c>
      <c r="C41" s="271">
        <f>Revenue!H66</f>
        <v>0</v>
      </c>
      <c r="D41" s="271">
        <f>Revenue!J66</f>
        <v>0</v>
      </c>
      <c r="E41" s="272">
        <f>D41-C41</f>
        <v>0</v>
      </c>
    </row>
    <row r="42" spans="1:5" ht="15" customHeight="1" x14ac:dyDescent="0.25">
      <c r="A42" s="184" t="s">
        <v>227</v>
      </c>
      <c r="B42" s="265"/>
      <c r="C42" s="265"/>
      <c r="D42" s="265"/>
      <c r="E42" s="265"/>
    </row>
    <row r="43" spans="1:5" ht="15" customHeight="1" x14ac:dyDescent="0.2">
      <c r="A43" s="160" t="s">
        <v>228</v>
      </c>
      <c r="B43" s="265">
        <f>Revenue!F67</f>
        <v>0</v>
      </c>
      <c r="C43" s="265">
        <f>Revenue!H67</f>
        <v>0</v>
      </c>
      <c r="D43" s="265">
        <f>Revenue!J67</f>
        <v>0</v>
      </c>
      <c r="E43" s="266">
        <f>D43-C43</f>
        <v>0</v>
      </c>
    </row>
    <row r="44" spans="1:5" ht="15" customHeight="1" x14ac:dyDescent="0.2">
      <c r="A44" s="171" t="s">
        <v>252</v>
      </c>
      <c r="B44" s="263">
        <f>Revenue!F68+Revenue!F73</f>
        <v>0</v>
      </c>
      <c r="C44" s="263">
        <f>Revenue!H68+Revenue!H73</f>
        <v>0</v>
      </c>
      <c r="D44" s="263">
        <f>Revenue!J68+Revenue!J73</f>
        <v>0</v>
      </c>
      <c r="E44" s="264">
        <f>D44-C44</f>
        <v>0</v>
      </c>
    </row>
    <row r="45" spans="1:5" s="152" customFormat="1" ht="15" customHeight="1" x14ac:dyDescent="0.25">
      <c r="A45" s="184" t="s">
        <v>229</v>
      </c>
      <c r="B45" s="267">
        <f>B44+B43+B41+B40</f>
        <v>0</v>
      </c>
      <c r="C45" s="267">
        <f>C44+C43+C41+C40</f>
        <v>0</v>
      </c>
      <c r="D45" s="267">
        <f>D44+D43+D41+D40</f>
        <v>0</v>
      </c>
      <c r="E45" s="268">
        <f>D45-C45</f>
        <v>0</v>
      </c>
    </row>
    <row r="46" spans="1:5" s="152" customFormat="1" ht="15" customHeight="1" x14ac:dyDescent="0.25">
      <c r="A46" s="184" t="s">
        <v>32</v>
      </c>
      <c r="B46" s="267">
        <f>Revenue!F35</f>
        <v>0</v>
      </c>
      <c r="C46" s="267">
        <f>Revenue!H35</f>
        <v>0</v>
      </c>
      <c r="D46" s="267">
        <f>Revenue!J35</f>
        <v>0</v>
      </c>
      <c r="E46" s="268">
        <f>D46-C46</f>
        <v>0</v>
      </c>
    </row>
    <row r="47" spans="1:5" s="152" customFormat="1" ht="15" customHeight="1" thickBot="1" x14ac:dyDescent="0.3">
      <c r="A47" s="273" t="s">
        <v>230</v>
      </c>
      <c r="B47" s="274">
        <f>B45+B38+B12+B13+B46</f>
        <v>26677961</v>
      </c>
      <c r="C47" s="274">
        <f>C45+C38+C12+C13+C46</f>
        <v>25000000</v>
      </c>
      <c r="D47" s="274">
        <f>D45+D38+D12+D13+D46</f>
        <v>23500000</v>
      </c>
      <c r="E47" s="275">
        <f>D47-C47</f>
        <v>-1500000</v>
      </c>
    </row>
    <row r="48" spans="1:5" ht="15" customHeight="1" thickTop="1" x14ac:dyDescent="0.25">
      <c r="A48" s="152"/>
    </row>
    <row r="49" spans="1:1" ht="15" customHeight="1" x14ac:dyDescent="0.25">
      <c r="A49" s="152"/>
    </row>
    <row r="51" spans="1:1" ht="15" customHeight="1" x14ac:dyDescent="0.2">
      <c r="A51" s="276"/>
    </row>
    <row r="52" spans="1:1" ht="15" customHeight="1" x14ac:dyDescent="0.2">
      <c r="A52" s="277"/>
    </row>
    <row r="53" spans="1:1" ht="15" customHeight="1" x14ac:dyDescent="0.2">
      <c r="A53" s="277" t="s">
        <v>117</v>
      </c>
    </row>
    <row r="54" spans="1:1" ht="15" customHeight="1" x14ac:dyDescent="0.2">
      <c r="A54" s="277" t="s">
        <v>117</v>
      </c>
    </row>
    <row r="56" spans="1:1" ht="15" customHeight="1" x14ac:dyDescent="0.2">
      <c r="A56" s="277" t="s">
        <v>117</v>
      </c>
    </row>
  </sheetData>
  <mergeCells count="1">
    <mergeCell ref="C1:E1"/>
  </mergeCells>
  <pageMargins left="0.7" right="0.7" top="0.75" bottom="0.75" header="0.3" footer="0.3"/>
  <pageSetup scale="52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4"/>
  <sheetViews>
    <sheetView view="pageBreakPreview" zoomScale="60" zoomScaleNormal="70" workbookViewId="0">
      <pane xSplit="1" ySplit="10" topLeftCell="B41" activePane="bottomRight" state="frozen"/>
      <selection pane="topRight" activeCell="B1" sqref="B1"/>
      <selection pane="bottomLeft" activeCell="A11" sqref="A11"/>
      <selection pane="bottomRight" activeCell="A43" sqref="A43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5" customWidth="1"/>
    <col min="3" max="3" width="12.7109375" style="98" customWidth="1"/>
    <col min="4" max="4" width="20.7109375" style="135" customWidth="1"/>
    <col min="5" max="5" width="12.7109375" style="98" customWidth="1"/>
    <col min="6" max="6" width="20.7109375" style="135" customWidth="1"/>
    <col min="7" max="7" width="12.7109375" style="98" customWidth="1"/>
    <col min="8" max="8" width="20.7109375" style="135" customWidth="1"/>
    <col min="9" max="9" width="12.7109375" style="98" customWidth="1"/>
    <col min="10" max="10" width="20.7109375" style="135" customWidth="1"/>
    <col min="11" max="11" width="12.7109375" style="98" customWidth="1"/>
    <col min="12" max="12" width="20.7109375" style="135" customWidth="1"/>
    <col min="13" max="13" width="12.7109375" style="98" customWidth="1"/>
    <col min="14" max="16384" width="12.42578125" style="98"/>
  </cols>
  <sheetData>
    <row r="1" spans="1:13" s="331" customFormat="1" ht="20.100000000000001" customHeight="1" x14ac:dyDescent="0.25">
      <c r="A1" s="325" t="s">
        <v>131</v>
      </c>
      <c r="B1" s="339"/>
      <c r="C1" s="332"/>
      <c r="D1" s="339"/>
      <c r="F1" s="339"/>
      <c r="H1" s="339"/>
      <c r="I1" s="332"/>
      <c r="J1" s="340" t="s">
        <v>79</v>
      </c>
      <c r="K1" s="329" t="str">
        <f>Revenue!B2</f>
        <v>Baton Rouge Community College</v>
      </c>
      <c r="L1" s="342"/>
      <c r="M1" s="329"/>
    </row>
    <row r="2" spans="1:13" s="331" customFormat="1" ht="20.100000000000001" customHeight="1" x14ac:dyDescent="0.25">
      <c r="A2" s="325" t="s">
        <v>232</v>
      </c>
      <c r="B2" s="339"/>
      <c r="C2" s="332"/>
      <c r="D2" s="339"/>
      <c r="E2" s="332"/>
      <c r="F2" s="339"/>
      <c r="G2" s="332"/>
      <c r="H2" s="339"/>
      <c r="I2" s="332"/>
      <c r="J2" s="339"/>
      <c r="K2" s="332"/>
      <c r="L2" s="339"/>
    </row>
    <row r="3" spans="1:13" s="331" customFormat="1" ht="20.100000000000001" customHeight="1" thickBot="1" x14ac:dyDescent="0.3">
      <c r="A3" s="485" t="s">
        <v>233</v>
      </c>
      <c r="B3" s="486"/>
      <c r="C3" s="487"/>
      <c r="D3" s="486"/>
      <c r="E3" s="487"/>
      <c r="F3" s="486"/>
      <c r="G3" s="487"/>
      <c r="H3" s="486"/>
      <c r="I3" s="487"/>
      <c r="J3" s="486"/>
      <c r="K3" s="487"/>
      <c r="L3" s="486"/>
      <c r="M3" s="488"/>
    </row>
    <row r="4" spans="1:13" ht="15" customHeight="1" x14ac:dyDescent="0.2">
      <c r="A4" s="489"/>
      <c r="B4" s="490"/>
      <c r="C4" s="491"/>
      <c r="D4" s="490"/>
      <c r="E4" s="491"/>
      <c r="F4" s="490"/>
      <c r="G4" s="492"/>
      <c r="H4" s="490" t="s">
        <v>117</v>
      </c>
      <c r="I4" s="491"/>
      <c r="J4" s="490"/>
      <c r="K4" s="491"/>
      <c r="L4" s="490"/>
      <c r="M4" s="493"/>
    </row>
    <row r="5" spans="1:13" ht="15" customHeight="1" x14ac:dyDescent="0.2">
      <c r="A5" s="471"/>
      <c r="B5" s="472"/>
      <c r="C5" s="494"/>
      <c r="D5" s="472"/>
      <c r="E5" s="494"/>
      <c r="F5" s="472"/>
      <c r="G5" s="194"/>
      <c r="H5" s="472"/>
      <c r="I5" s="494"/>
      <c r="J5" s="472"/>
      <c r="K5" s="494"/>
      <c r="L5" s="472"/>
      <c r="M5" s="495"/>
    </row>
    <row r="6" spans="1:13" ht="15" customHeight="1" x14ac:dyDescent="0.25">
      <c r="A6" s="496"/>
      <c r="B6" s="497" t="s">
        <v>530</v>
      </c>
      <c r="C6" s="498"/>
      <c r="D6" s="499"/>
      <c r="E6" s="498"/>
      <c r="F6" s="499"/>
      <c r="G6" s="197"/>
      <c r="H6" s="497" t="s">
        <v>568</v>
      </c>
      <c r="I6" s="498"/>
      <c r="J6" s="499"/>
      <c r="K6" s="498"/>
      <c r="L6" s="499"/>
      <c r="M6" s="500" t="s">
        <v>117</v>
      </c>
    </row>
    <row r="7" spans="1:13" ht="15" customHeight="1" x14ac:dyDescent="0.2">
      <c r="A7" s="471" t="s">
        <v>117</v>
      </c>
      <c r="B7" s="472" t="s">
        <v>117</v>
      </c>
      <c r="C7" s="494"/>
      <c r="D7" s="472" t="s">
        <v>117</v>
      </c>
      <c r="E7" s="494"/>
      <c r="F7" s="472" t="s">
        <v>117</v>
      </c>
      <c r="G7" s="194"/>
      <c r="H7" s="472" t="s">
        <v>117</v>
      </c>
      <c r="I7" s="494"/>
      <c r="J7" s="472" t="s">
        <v>117</v>
      </c>
      <c r="K7" s="494"/>
      <c r="L7" s="472" t="s">
        <v>117</v>
      </c>
      <c r="M7" s="495"/>
    </row>
    <row r="8" spans="1:13" ht="15" customHeight="1" x14ac:dyDescent="0.2">
      <c r="A8" s="471" t="s">
        <v>117</v>
      </c>
      <c r="B8" s="472" t="s">
        <v>117</v>
      </c>
      <c r="C8" s="494"/>
      <c r="D8" s="472" t="s">
        <v>117</v>
      </c>
      <c r="E8" s="494"/>
      <c r="F8" s="472" t="s">
        <v>117</v>
      </c>
      <c r="G8" s="194"/>
      <c r="H8" s="472" t="s">
        <v>117</v>
      </c>
      <c r="I8" s="494"/>
      <c r="J8" s="472" t="s">
        <v>117</v>
      </c>
      <c r="K8" s="494"/>
      <c r="L8" s="472" t="s">
        <v>117</v>
      </c>
      <c r="M8" s="495"/>
    </row>
    <row r="9" spans="1:13" ht="15" customHeight="1" x14ac:dyDescent="0.25">
      <c r="A9" s="501" t="s">
        <v>117</v>
      </c>
      <c r="B9" s="166" t="s">
        <v>117</v>
      </c>
      <c r="C9" s="199" t="s">
        <v>234</v>
      </c>
      <c r="D9" s="200" t="s">
        <v>117</v>
      </c>
      <c r="E9" s="199" t="s">
        <v>234</v>
      </c>
      <c r="F9" s="200" t="s">
        <v>117</v>
      </c>
      <c r="G9" s="201" t="s">
        <v>234</v>
      </c>
      <c r="H9" s="166" t="s">
        <v>117</v>
      </c>
      <c r="I9" s="199" t="s">
        <v>234</v>
      </c>
      <c r="J9" s="200" t="s">
        <v>117</v>
      </c>
      <c r="K9" s="199" t="s">
        <v>234</v>
      </c>
      <c r="L9" s="200" t="s">
        <v>117</v>
      </c>
      <c r="M9" s="502" t="s">
        <v>234</v>
      </c>
    </row>
    <row r="10" spans="1:13" ht="15" customHeight="1" x14ac:dyDescent="0.25">
      <c r="A10" s="503" t="s">
        <v>202</v>
      </c>
      <c r="B10" s="504" t="s">
        <v>235</v>
      </c>
      <c r="C10" s="202" t="s">
        <v>196</v>
      </c>
      <c r="D10" s="203" t="s">
        <v>236</v>
      </c>
      <c r="E10" s="202" t="s">
        <v>196</v>
      </c>
      <c r="F10" s="203" t="s">
        <v>196</v>
      </c>
      <c r="G10" s="204" t="s">
        <v>196</v>
      </c>
      <c r="H10" s="504" t="s">
        <v>235</v>
      </c>
      <c r="I10" s="202" t="s">
        <v>196</v>
      </c>
      <c r="J10" s="203" t="s">
        <v>236</v>
      </c>
      <c r="K10" s="202" t="s">
        <v>196</v>
      </c>
      <c r="L10" s="203" t="s">
        <v>196</v>
      </c>
      <c r="M10" s="505" t="s">
        <v>196</v>
      </c>
    </row>
    <row r="11" spans="1:13" ht="15" customHeight="1" x14ac:dyDescent="0.2">
      <c r="A11" s="474" t="s">
        <v>237</v>
      </c>
      <c r="B11" s="172" t="s">
        <v>117</v>
      </c>
      <c r="C11" s="205"/>
      <c r="D11" s="206" t="s">
        <v>117</v>
      </c>
      <c r="E11" s="205"/>
      <c r="F11" s="206" t="s">
        <v>117</v>
      </c>
      <c r="G11" s="207"/>
      <c r="H11" s="172" t="s">
        <v>117</v>
      </c>
      <c r="I11" s="205"/>
      <c r="J11" s="206" t="s">
        <v>117</v>
      </c>
      <c r="K11" s="205"/>
      <c r="L11" s="206" t="s">
        <v>117</v>
      </c>
      <c r="M11" s="506" t="s">
        <v>237</v>
      </c>
    </row>
    <row r="12" spans="1:13" ht="15" customHeight="1" x14ac:dyDescent="0.25">
      <c r="A12" s="496" t="s">
        <v>141</v>
      </c>
      <c r="B12" s="472" t="s">
        <v>117</v>
      </c>
      <c r="C12" s="208" t="s">
        <v>117</v>
      </c>
      <c r="D12" s="136"/>
      <c r="E12" s="156"/>
      <c r="F12" s="136"/>
      <c r="G12" s="209"/>
      <c r="H12" s="472"/>
      <c r="I12" s="156"/>
      <c r="J12" s="136"/>
      <c r="K12" s="156"/>
      <c r="L12" s="136"/>
      <c r="M12" s="507"/>
    </row>
    <row r="13" spans="1:13" ht="15" customHeight="1" x14ac:dyDescent="0.2">
      <c r="A13" s="508" t="s">
        <v>238</v>
      </c>
      <c r="B13" s="191">
        <f>Revenue!H34</f>
        <v>18864120</v>
      </c>
      <c r="C13" s="211">
        <f t="shared" ref="C13:C82" si="0">IF(ISBLANK(B13),"  ",IF(F13&gt;0,B13/F13,IF(B13&gt;0,1,0)))</f>
        <v>1</v>
      </c>
      <c r="D13" s="212">
        <f>Revenue!I34</f>
        <v>0</v>
      </c>
      <c r="E13" s="213">
        <f>IF(ISBLANK(D13),"  ",IF(F13&gt;0,D13/F13,IF(D13&gt;0,1,0)))</f>
        <v>0</v>
      </c>
      <c r="F13" s="214">
        <f>D13+B13</f>
        <v>18864120</v>
      </c>
      <c r="G13" s="215">
        <f>IF(ISBLANK(F13),"  ",IF(F82&gt;0,F13/F82,IF(F13&gt;0,1,0)))</f>
        <v>0.37982793954532185</v>
      </c>
      <c r="H13" s="191">
        <f>Revenue!J34</f>
        <v>18922535</v>
      </c>
      <c r="I13" s="211">
        <f>IF(ISBLANK(H13),"  ",IF(L13&gt;0,H13/L13,IF(H13&gt;0,1,0)))</f>
        <v>1</v>
      </c>
      <c r="J13" s="212">
        <f>Revenue!K34</f>
        <v>0</v>
      </c>
      <c r="K13" s="213">
        <f>IF(ISBLANK(J13),"  ",IF(L13&gt;0,J13/L13,IF(J13&gt;0,1,0)))</f>
        <v>0</v>
      </c>
      <c r="L13" s="214">
        <f t="shared" ref="L13:L20" si="1">J13+H13</f>
        <v>18922535</v>
      </c>
      <c r="M13" s="473">
        <f>IF(ISBLANK(L13),"  ",IF(L82&gt;0,L13/L82,IF(L13&gt;0,1,0)))</f>
        <v>0.38011967518872902</v>
      </c>
    </row>
    <row r="14" spans="1:13" ht="15" customHeight="1" x14ac:dyDescent="0.2">
      <c r="A14" s="471" t="s">
        <v>239</v>
      </c>
      <c r="B14" s="472">
        <f>Revenue!H36</f>
        <v>0</v>
      </c>
      <c r="C14" s="216">
        <f t="shared" si="0"/>
        <v>0</v>
      </c>
      <c r="D14" s="217">
        <f>Revenue!I36</f>
        <v>0</v>
      </c>
      <c r="E14" s="218">
        <f>IF(ISBLANK(D14),"  ",IF(F14&gt;0,D14/F14,IF(D14&gt;0,1,0)))</f>
        <v>0</v>
      </c>
      <c r="F14" s="219">
        <f>D14+B14</f>
        <v>0</v>
      </c>
      <c r="G14" s="220">
        <f>IF(ISBLANK(F14),"  ",IF(F82&gt;0,F14/F82,IF(F14&gt;0,1,0)))</f>
        <v>0</v>
      </c>
      <c r="H14" s="472">
        <f>Revenue!J36</f>
        <v>0</v>
      </c>
      <c r="I14" s="216">
        <f>IF(ISBLANK(H14),"  ",IF(L14&gt;0,H14/L14,IF(H14&gt;0,1,0)))</f>
        <v>0</v>
      </c>
      <c r="J14" s="217">
        <f>Revenue!K36</f>
        <v>0</v>
      </c>
      <c r="K14" s="218">
        <f>IF(ISBLANK(J14),"  ",IF(L14&gt;0,J14/L14,IF(J14&gt;0,1,0)))</f>
        <v>0</v>
      </c>
      <c r="L14" s="219">
        <f t="shared" si="1"/>
        <v>0</v>
      </c>
      <c r="M14" s="475">
        <f>IF(ISBLANK(L14),"  ",IF(L82&gt;0,L14/L82,IF(L14&gt;0,1,0)))</f>
        <v>0</v>
      </c>
    </row>
    <row r="15" spans="1:13" s="359" customFormat="1" ht="15" customHeight="1" x14ac:dyDescent="0.2">
      <c r="A15" s="509" t="s">
        <v>240</v>
      </c>
      <c r="B15" s="438">
        <f>SUM(B16:B39)</f>
        <v>739750</v>
      </c>
      <c r="C15" s="439">
        <f>IF(ISBLANK(B15),"  ",IF(F15&gt;0,B15/F15,IF(B15&gt;0,1,0)))</f>
        <v>1</v>
      </c>
      <c r="D15" s="440">
        <f>SUM(D16:D39)</f>
        <v>0</v>
      </c>
      <c r="E15" s="441">
        <f>IF(ISBLANK(D15),"  ",IF(F15&gt;0,D15/F15,IF(D15&gt;0,1,0)))</f>
        <v>0</v>
      </c>
      <c r="F15" s="442">
        <f>D15+B15</f>
        <v>739750</v>
      </c>
      <c r="G15" s="443">
        <f>IF(ISBLANK(F15),"  ",IF(F82&gt;0,F15/F82,IF(F15&gt;0,1,0)))</f>
        <v>1.4894822460769537E-2</v>
      </c>
      <c r="H15" s="438">
        <f>SUM(H16:H39)</f>
        <v>724274</v>
      </c>
      <c r="I15" s="439">
        <f>IF(ISBLANK(H15),"  ",IF(L15&gt;0,H15/L15,IF(H15&gt;0,1,0)))</f>
        <v>1</v>
      </c>
      <c r="J15" s="440">
        <f>SUM(J16:J39)</f>
        <v>0</v>
      </c>
      <c r="K15" s="441">
        <f>IF(ISBLANK(J15),"  ",IF(L15&gt;0,J15/L15,IF(J15&gt;0,1,0)))</f>
        <v>0</v>
      </c>
      <c r="L15" s="442">
        <f t="shared" si="1"/>
        <v>724274</v>
      </c>
      <c r="M15" s="510">
        <f>IF(ISBLANK(L15),"  ",IF(L82&gt;0,L15/L82,IF(L15&gt;0,1,0)))</f>
        <v>1.4549361257761793E-2</v>
      </c>
    </row>
    <row r="16" spans="1:13" s="359" customFormat="1" ht="15" customHeight="1" x14ac:dyDescent="0.2">
      <c r="A16" s="511" t="s">
        <v>241</v>
      </c>
      <c r="B16" s="512">
        <f>Revenue!H39</f>
        <v>0</v>
      </c>
      <c r="C16" s="424">
        <f t="shared" si="0"/>
        <v>0</v>
      </c>
      <c r="D16" s="425">
        <f>Revenue!I39</f>
        <v>0</v>
      </c>
      <c r="E16" s="426">
        <f>IF(ISBLANK(D16),"  ",IF(F16&gt;0,D16/F16,IF(D16&gt;0,1,0)))</f>
        <v>0</v>
      </c>
      <c r="F16" s="427">
        <f t="shared" ref="F16:F43" si="2">D16+B16</f>
        <v>0</v>
      </c>
      <c r="G16" s="428">
        <f>IF(ISBLANK(F16),"  ",IF(F82&gt;0,F16/F82,IF(F16&gt;0,1,0)))</f>
        <v>0</v>
      </c>
      <c r="H16" s="512">
        <f>Revenue!J39</f>
        <v>0</v>
      </c>
      <c r="I16" s="424">
        <f t="shared" ref="I16:I29" si="3">IF(ISBLANK(H16),"  ",IF(L16&gt;0,H16/L16,IF(H16&gt;0,1,0)))</f>
        <v>0</v>
      </c>
      <c r="J16" s="425">
        <f>Revenue!K39</f>
        <v>0</v>
      </c>
      <c r="K16" s="426">
        <f t="shared" ref="K16:K35" si="4">IF(ISBLANK(J16),"  ",IF(L16&gt;0,J16/L16,IF(J16&gt;0,1,0)))</f>
        <v>0</v>
      </c>
      <c r="L16" s="427">
        <f t="shared" si="1"/>
        <v>0</v>
      </c>
      <c r="M16" s="513">
        <f>IF(ISBLANK(L16),"  ",IF(L82&gt;0,L16/L82,IF(L16&gt;0,1,0)))</f>
        <v>0</v>
      </c>
    </row>
    <row r="17" spans="1:13" s="360" customFormat="1" ht="15" customHeight="1" x14ac:dyDescent="0.2">
      <c r="A17" s="514" t="s">
        <v>146</v>
      </c>
      <c r="B17" s="430">
        <f>Revenue!H40</f>
        <v>739750</v>
      </c>
      <c r="C17" s="431">
        <f t="shared" si="0"/>
        <v>1</v>
      </c>
      <c r="D17" s="432">
        <f>Revenue!I40</f>
        <v>0</v>
      </c>
      <c r="E17" s="426">
        <f t="shared" ref="E17:E35" si="5">IF(ISBLANK(D17),"  ",IF(F17&gt;0,D17/F17,IF(D17&gt;0,1,0)))</f>
        <v>0</v>
      </c>
      <c r="F17" s="433">
        <f t="shared" si="2"/>
        <v>739750</v>
      </c>
      <c r="G17" s="434">
        <f>IF(ISBLANK(F17),"  ",IF(F82&gt;0,F17/F82,IF(F17&gt;0,1,0)))</f>
        <v>1.4894822460769537E-2</v>
      </c>
      <c r="H17" s="430">
        <f>Revenue!J40</f>
        <v>724274</v>
      </c>
      <c r="I17" s="431">
        <f t="shared" si="3"/>
        <v>1</v>
      </c>
      <c r="J17" s="432">
        <f>Revenue!K40</f>
        <v>0</v>
      </c>
      <c r="K17" s="435">
        <f t="shared" si="4"/>
        <v>0</v>
      </c>
      <c r="L17" s="433">
        <f t="shared" si="1"/>
        <v>724274</v>
      </c>
      <c r="M17" s="515">
        <f>IF(ISBLANK(L17),"  ",IF(L82&gt;0,L17/L82,IF(L17&gt;0,1,0)))</f>
        <v>1.4549361257761793E-2</v>
      </c>
    </row>
    <row r="18" spans="1:13" s="360" customFormat="1" ht="15" customHeight="1" x14ac:dyDescent="0.2">
      <c r="A18" s="514" t="s">
        <v>147</v>
      </c>
      <c r="B18" s="430">
        <f>Revenue!H41</f>
        <v>0</v>
      </c>
      <c r="C18" s="431">
        <f t="shared" si="0"/>
        <v>0</v>
      </c>
      <c r="D18" s="432">
        <f>Revenue!I41</f>
        <v>0</v>
      </c>
      <c r="E18" s="426">
        <f t="shared" si="5"/>
        <v>0</v>
      </c>
      <c r="F18" s="433">
        <f t="shared" si="2"/>
        <v>0</v>
      </c>
      <c r="G18" s="434">
        <f>IF(ISBLANK(F18),"  ",IF(F82&gt;0,F18/F82,IF(F18&gt;0,1,0)))</f>
        <v>0</v>
      </c>
      <c r="H18" s="430">
        <f>Revenue!J41</f>
        <v>0</v>
      </c>
      <c r="I18" s="431">
        <f t="shared" si="3"/>
        <v>0</v>
      </c>
      <c r="J18" s="432">
        <f>Revenue!K41</f>
        <v>0</v>
      </c>
      <c r="K18" s="435">
        <f t="shared" si="4"/>
        <v>0</v>
      </c>
      <c r="L18" s="433">
        <f t="shared" si="1"/>
        <v>0</v>
      </c>
      <c r="M18" s="515">
        <f>IF(ISBLANK(L18),"  ",IF(L82&gt;0,L18/L82,IF(L18&gt;0,1,0)))</f>
        <v>0</v>
      </c>
    </row>
    <row r="19" spans="1:13" s="360" customFormat="1" ht="15" customHeight="1" x14ac:dyDescent="0.2">
      <c r="A19" s="514" t="s">
        <v>148</v>
      </c>
      <c r="B19" s="430">
        <f>Revenue!H42</f>
        <v>0</v>
      </c>
      <c r="C19" s="431">
        <f t="shared" si="0"/>
        <v>0</v>
      </c>
      <c r="D19" s="432">
        <f>Revenue!I42</f>
        <v>0</v>
      </c>
      <c r="E19" s="426">
        <f t="shared" si="5"/>
        <v>0</v>
      </c>
      <c r="F19" s="433">
        <f t="shared" si="2"/>
        <v>0</v>
      </c>
      <c r="G19" s="434">
        <f>IF(ISBLANK(F19),"  ",IF(F82&gt;0,F19/F82,IF(F19&gt;0,1,0)))</f>
        <v>0</v>
      </c>
      <c r="H19" s="430">
        <f>Revenue!J42</f>
        <v>0</v>
      </c>
      <c r="I19" s="431">
        <f t="shared" si="3"/>
        <v>0</v>
      </c>
      <c r="J19" s="432">
        <f>Revenue!K42</f>
        <v>0</v>
      </c>
      <c r="K19" s="435">
        <f t="shared" si="4"/>
        <v>0</v>
      </c>
      <c r="L19" s="433">
        <f t="shared" si="1"/>
        <v>0</v>
      </c>
      <c r="M19" s="515">
        <f>IF(ISBLANK(L19),"  ",IF(L82&gt;0,L19/L82,IF(L19&gt;0,1,0)))</f>
        <v>0</v>
      </c>
    </row>
    <row r="20" spans="1:13" s="360" customFormat="1" ht="15" customHeight="1" x14ac:dyDescent="0.2">
      <c r="A20" s="514" t="s">
        <v>149</v>
      </c>
      <c r="B20" s="430">
        <f>Revenue!H43</f>
        <v>0</v>
      </c>
      <c r="C20" s="431">
        <f t="shared" si="0"/>
        <v>0</v>
      </c>
      <c r="D20" s="432">
        <f>Revenue!I43</f>
        <v>0</v>
      </c>
      <c r="E20" s="426">
        <f t="shared" si="5"/>
        <v>0</v>
      </c>
      <c r="F20" s="433">
        <f>D20+B20</f>
        <v>0</v>
      </c>
      <c r="G20" s="434">
        <f>IF(ISBLANK(F20),"  ",IF(F83&gt;0,F20/F83,IF(F20&gt;0,1,0)))</f>
        <v>0</v>
      </c>
      <c r="H20" s="430">
        <f>Revenue!J43</f>
        <v>0</v>
      </c>
      <c r="I20" s="431">
        <f t="shared" si="3"/>
        <v>0</v>
      </c>
      <c r="J20" s="432">
        <f>Revenue!K43</f>
        <v>0</v>
      </c>
      <c r="K20" s="435">
        <f t="shared" si="4"/>
        <v>0</v>
      </c>
      <c r="L20" s="433">
        <f t="shared" si="1"/>
        <v>0</v>
      </c>
      <c r="M20" s="515">
        <f>IF(ISBLANK(L20),"  ",IF(L83&gt;0,L20/L83,IF(L20&gt;0,1,0)))</f>
        <v>0</v>
      </c>
    </row>
    <row r="21" spans="1:13" s="360" customFormat="1" ht="15" customHeight="1" x14ac:dyDescent="0.2">
      <c r="A21" s="514" t="s">
        <v>150</v>
      </c>
      <c r="B21" s="430">
        <f>Revenue!H44</f>
        <v>0</v>
      </c>
      <c r="C21" s="431">
        <f t="shared" si="0"/>
        <v>0</v>
      </c>
      <c r="D21" s="432">
        <f>Revenue!I44</f>
        <v>0</v>
      </c>
      <c r="E21" s="426">
        <f t="shared" si="5"/>
        <v>0</v>
      </c>
      <c r="F21" s="433">
        <f t="shared" si="2"/>
        <v>0</v>
      </c>
      <c r="G21" s="434">
        <f>IF(ISBLANK(F21),"  ",IF(F82&gt;0,F21/F82,IF(F21&gt;0,1,0)))</f>
        <v>0</v>
      </c>
      <c r="H21" s="430">
        <f>Revenue!J44</f>
        <v>0</v>
      </c>
      <c r="I21" s="431">
        <f t="shared" si="3"/>
        <v>0</v>
      </c>
      <c r="J21" s="432">
        <f>Revenue!K44</f>
        <v>0</v>
      </c>
      <c r="K21" s="435">
        <f t="shared" si="4"/>
        <v>0</v>
      </c>
      <c r="L21" s="433">
        <f t="shared" ref="L21:L25" si="6">J21+H21</f>
        <v>0</v>
      </c>
      <c r="M21" s="515">
        <f>IF(ISBLANK(L21),"  ",IF(L82&gt;0,L21/L82,IF(L21&gt;0,1,0)))</f>
        <v>0</v>
      </c>
    </row>
    <row r="22" spans="1:13" s="360" customFormat="1" ht="15" customHeight="1" x14ac:dyDescent="0.2">
      <c r="A22" s="514" t="s">
        <v>242</v>
      </c>
      <c r="B22" s="430">
        <f>Revenue!H49</f>
        <v>0</v>
      </c>
      <c r="C22" s="431">
        <f t="shared" si="0"/>
        <v>0</v>
      </c>
      <c r="D22" s="432">
        <f>Revenue!I49</f>
        <v>0</v>
      </c>
      <c r="E22" s="426">
        <f t="shared" si="5"/>
        <v>0</v>
      </c>
      <c r="F22" s="433">
        <f t="shared" si="2"/>
        <v>0</v>
      </c>
      <c r="G22" s="434">
        <f>IF(ISBLANK(F22),"  ",IF(F82&gt;0,F22/F82,IF(F22&gt;0,1,0)))</f>
        <v>0</v>
      </c>
      <c r="H22" s="430">
        <f>Revenue!J49</f>
        <v>0</v>
      </c>
      <c r="I22" s="431">
        <f t="shared" si="3"/>
        <v>0</v>
      </c>
      <c r="J22" s="432">
        <f>Revenue!K49</f>
        <v>0</v>
      </c>
      <c r="K22" s="435">
        <f t="shared" si="4"/>
        <v>0</v>
      </c>
      <c r="L22" s="433">
        <f t="shared" si="6"/>
        <v>0</v>
      </c>
      <c r="M22" s="515">
        <f>IF(ISBLANK(L22),"  ",IF(L82&gt;0,L22/L82,IF(L22&gt;0,1,0)))</f>
        <v>0</v>
      </c>
    </row>
    <row r="23" spans="1:13" s="360" customFormat="1" ht="15" customHeight="1" x14ac:dyDescent="0.2">
      <c r="A23" s="514" t="s">
        <v>152</v>
      </c>
      <c r="B23" s="430">
        <f>Revenue!H45</f>
        <v>0</v>
      </c>
      <c r="C23" s="431">
        <f t="shared" si="0"/>
        <v>0</v>
      </c>
      <c r="D23" s="432">
        <f>Revenue!I45</f>
        <v>0</v>
      </c>
      <c r="E23" s="426">
        <f t="shared" si="5"/>
        <v>0</v>
      </c>
      <c r="F23" s="433">
        <f t="shared" si="2"/>
        <v>0</v>
      </c>
      <c r="G23" s="434">
        <f>IF(ISBLANK(F23),"  ",IF(F82&gt;0,F23/F82,IF(F23&gt;0,1,0)))</f>
        <v>0</v>
      </c>
      <c r="H23" s="430">
        <f>Revenue!J45</f>
        <v>0</v>
      </c>
      <c r="I23" s="431">
        <f t="shared" si="3"/>
        <v>0</v>
      </c>
      <c r="J23" s="432">
        <f>Revenue!K45</f>
        <v>0</v>
      </c>
      <c r="K23" s="435">
        <f t="shared" si="4"/>
        <v>0</v>
      </c>
      <c r="L23" s="433">
        <f t="shared" si="6"/>
        <v>0</v>
      </c>
      <c r="M23" s="515">
        <f>IF(ISBLANK(L23),"  ",IF(L82&gt;0,L23/L82,IF(L23&gt;0,1,0)))</f>
        <v>0</v>
      </c>
    </row>
    <row r="24" spans="1:13" s="360" customFormat="1" ht="15" customHeight="1" x14ac:dyDescent="0.2">
      <c r="A24" s="514" t="s">
        <v>153</v>
      </c>
      <c r="B24" s="430">
        <f>Revenue!H46</f>
        <v>0</v>
      </c>
      <c r="C24" s="431">
        <f t="shared" si="0"/>
        <v>0</v>
      </c>
      <c r="D24" s="432">
        <f>Revenue!I46</f>
        <v>0</v>
      </c>
      <c r="E24" s="426">
        <f t="shared" si="5"/>
        <v>0</v>
      </c>
      <c r="F24" s="433">
        <f t="shared" si="2"/>
        <v>0</v>
      </c>
      <c r="G24" s="434">
        <f>IF(ISBLANK(F24),"  ",IF(F82&gt;0,F24/F82,IF(F24&gt;0,1,0)))</f>
        <v>0</v>
      </c>
      <c r="H24" s="430">
        <f>Revenue!J46</f>
        <v>0</v>
      </c>
      <c r="I24" s="431">
        <f t="shared" si="3"/>
        <v>0</v>
      </c>
      <c r="J24" s="432">
        <f>Revenue!K46</f>
        <v>0</v>
      </c>
      <c r="K24" s="435">
        <f t="shared" si="4"/>
        <v>0</v>
      </c>
      <c r="L24" s="433">
        <f t="shared" si="6"/>
        <v>0</v>
      </c>
      <c r="M24" s="515">
        <f>IF(ISBLANK(L24),"  ",IF(L82&gt;0,L24/L82,IF(L24&gt;0,1,0)))</f>
        <v>0</v>
      </c>
    </row>
    <row r="25" spans="1:13" s="360" customFormat="1" ht="15" customHeight="1" x14ac:dyDescent="0.2">
      <c r="A25" s="514" t="s">
        <v>154</v>
      </c>
      <c r="B25" s="430">
        <f>Revenue!H47</f>
        <v>0</v>
      </c>
      <c r="C25" s="431">
        <f t="shared" si="0"/>
        <v>0</v>
      </c>
      <c r="D25" s="432">
        <f>Revenue!I47</f>
        <v>0</v>
      </c>
      <c r="E25" s="426">
        <f t="shared" si="5"/>
        <v>0</v>
      </c>
      <c r="F25" s="433">
        <f t="shared" si="2"/>
        <v>0</v>
      </c>
      <c r="G25" s="434">
        <f>IF(ISBLANK(F25),"  ",IF(F82&gt;0,F25/F82,IF(F25&gt;0,1,0)))</f>
        <v>0</v>
      </c>
      <c r="H25" s="430">
        <f>Revenue!J47</f>
        <v>0</v>
      </c>
      <c r="I25" s="431">
        <f t="shared" si="3"/>
        <v>0</v>
      </c>
      <c r="J25" s="432">
        <f>Revenue!K47</f>
        <v>0</v>
      </c>
      <c r="K25" s="435">
        <f t="shared" si="4"/>
        <v>0</v>
      </c>
      <c r="L25" s="433">
        <f t="shared" si="6"/>
        <v>0</v>
      </c>
      <c r="M25" s="515">
        <f>IF(ISBLANK(L25),"  ",IF(L82&gt;0,L25/L82,IF(L25&gt;0,1,0)))</f>
        <v>0</v>
      </c>
    </row>
    <row r="26" spans="1:13" s="360" customFormat="1" ht="15" customHeight="1" x14ac:dyDescent="0.2">
      <c r="A26" s="516" t="s">
        <v>155</v>
      </c>
      <c r="B26" s="430">
        <f>Revenue!H48</f>
        <v>0</v>
      </c>
      <c r="C26" s="431">
        <f t="shared" si="0"/>
        <v>0</v>
      </c>
      <c r="D26" s="432">
        <f>Revenue!I48</f>
        <v>0</v>
      </c>
      <c r="E26" s="426">
        <f t="shared" si="5"/>
        <v>0</v>
      </c>
      <c r="F26" s="433">
        <f t="shared" ref="F26:F35" si="7">D26+B26</f>
        <v>0</v>
      </c>
      <c r="G26" s="434">
        <f>IF(ISBLANK(F26),"  ",IF(F82&gt;0,F26/F82,IF(F26&gt;0,1,0)))</f>
        <v>0</v>
      </c>
      <c r="H26" s="430">
        <f>Revenue!J48</f>
        <v>0</v>
      </c>
      <c r="I26" s="431">
        <f t="shared" si="3"/>
        <v>0</v>
      </c>
      <c r="J26" s="432">
        <f>Revenue!K48</f>
        <v>0</v>
      </c>
      <c r="K26" s="435">
        <f t="shared" si="4"/>
        <v>0</v>
      </c>
      <c r="L26" s="433">
        <f t="shared" ref="L26:L35" si="8">J26+H26</f>
        <v>0</v>
      </c>
      <c r="M26" s="515">
        <f>IF(ISBLANK(L26),"  ",IF(L82&gt;0,L26/L82,IF(L26&gt;0,1,0)))</f>
        <v>0</v>
      </c>
    </row>
    <row r="27" spans="1:13" s="360" customFormat="1" ht="15" customHeight="1" x14ac:dyDescent="0.2">
      <c r="A27" s="516" t="s">
        <v>381</v>
      </c>
      <c r="B27" s="430">
        <f>Revenue!H50</f>
        <v>0</v>
      </c>
      <c r="C27" s="431">
        <f>IF(ISBLANK(B27),"  ",IF(F27&gt;0,B27/F27,IF(B27&gt;0,1,0)))</f>
        <v>0</v>
      </c>
      <c r="D27" s="432">
        <f>Revenue!I50</f>
        <v>0</v>
      </c>
      <c r="E27" s="426">
        <f>IF(ISBLANK(D27),"  ",IF(F27&gt;0,D27/F27,IF(D27&gt;0,1,0)))</f>
        <v>0</v>
      </c>
      <c r="F27" s="433">
        <f t="shared" si="7"/>
        <v>0</v>
      </c>
      <c r="G27" s="434">
        <f>IF(ISBLANK(F27),"  ",IF(F83&gt;0,F27/F83,IF(F27&gt;0,1,0)))</f>
        <v>0</v>
      </c>
      <c r="H27" s="430">
        <f>Revenue!J50</f>
        <v>0</v>
      </c>
      <c r="I27" s="431">
        <f t="shared" si="3"/>
        <v>0</v>
      </c>
      <c r="J27" s="432">
        <f>Revenue!K50</f>
        <v>0</v>
      </c>
      <c r="K27" s="435">
        <f>IF(ISBLANK(J27),"  ",IF(L27&gt;0,J27/L27,IF(J27&gt;0,1,0)))</f>
        <v>0</v>
      </c>
      <c r="L27" s="433">
        <f t="shared" si="8"/>
        <v>0</v>
      </c>
      <c r="M27" s="515">
        <f>IF(ISBLANK(L27),"  ",IF(L83&gt;0,L27/L83,IF(L27&gt;0,1,0)))</f>
        <v>0</v>
      </c>
    </row>
    <row r="28" spans="1:13" s="360" customFormat="1" ht="15" customHeight="1" x14ac:dyDescent="0.2">
      <c r="A28" s="516" t="s">
        <v>383</v>
      </c>
      <c r="B28" s="430">
        <f>Revenue!H51</f>
        <v>0</v>
      </c>
      <c r="C28" s="431">
        <f t="shared" si="0"/>
        <v>0</v>
      </c>
      <c r="D28" s="432">
        <f>Revenue!I51</f>
        <v>0</v>
      </c>
      <c r="E28" s="426">
        <f>IF(ISBLANK(D28),"  ",IF(F28&gt;0,D28/F28,IF(D28&gt;0,1,0)))</f>
        <v>0</v>
      </c>
      <c r="F28" s="433">
        <f t="shared" si="7"/>
        <v>0</v>
      </c>
      <c r="G28" s="434">
        <f>IF(ISBLANK(F28),"  ",IF(F84&gt;0,F28/F84,IF(F28&gt;0,1,0)))</f>
        <v>0</v>
      </c>
      <c r="H28" s="430">
        <f>Revenue!J51</f>
        <v>0</v>
      </c>
      <c r="I28" s="431">
        <f t="shared" si="3"/>
        <v>0</v>
      </c>
      <c r="J28" s="432">
        <f>Revenue!K51</f>
        <v>0</v>
      </c>
      <c r="K28" s="435">
        <f>IF(ISBLANK(J28),"  ",IF(L28&gt;0,J28/L28,IF(J28&gt;0,1,0)))</f>
        <v>0</v>
      </c>
      <c r="L28" s="433">
        <f t="shared" si="8"/>
        <v>0</v>
      </c>
      <c r="M28" s="515">
        <f>IF(ISBLANK(L28),"  ",IF(L84&gt;0,L28/L84,IF(L28&gt;0,1,0)))</f>
        <v>0</v>
      </c>
    </row>
    <row r="29" spans="1:13" s="360" customFormat="1" ht="15" customHeight="1" x14ac:dyDescent="0.2">
      <c r="A29" s="516" t="s">
        <v>382</v>
      </c>
      <c r="B29" s="430">
        <f>Revenue!H52</f>
        <v>0</v>
      </c>
      <c r="C29" s="431">
        <f t="shared" si="0"/>
        <v>0</v>
      </c>
      <c r="D29" s="432">
        <f>Revenue!I52</f>
        <v>0</v>
      </c>
      <c r="E29" s="426">
        <f>IF(ISBLANK(D29),"  ",IF(F29&gt;0,D29/F29,IF(D29&gt;0,1,0)))</f>
        <v>0</v>
      </c>
      <c r="F29" s="433">
        <f t="shared" si="7"/>
        <v>0</v>
      </c>
      <c r="G29" s="434">
        <f>IF(ISBLANK(F29),"  ",IF(F85&gt;0,F29/F85,IF(F29&gt;0,1,0)))</f>
        <v>0</v>
      </c>
      <c r="H29" s="430">
        <f>Revenue!J52</f>
        <v>0</v>
      </c>
      <c r="I29" s="431">
        <f t="shared" si="3"/>
        <v>0</v>
      </c>
      <c r="J29" s="432">
        <f>Revenue!K52</f>
        <v>0</v>
      </c>
      <c r="K29" s="435">
        <f>IF(ISBLANK(J29),"  ",IF(L29&gt;0,J29/L29,IF(J29&gt;0,1,0)))</f>
        <v>0</v>
      </c>
      <c r="L29" s="433">
        <f t="shared" si="8"/>
        <v>0</v>
      </c>
      <c r="M29" s="515">
        <f>IF(ISBLANK(L29),"  ",IF(L85&gt;0,L29/L85,IF(L29&gt;0,1,0)))</f>
        <v>0</v>
      </c>
    </row>
    <row r="30" spans="1:13" s="360" customFormat="1" ht="15" customHeight="1" x14ac:dyDescent="0.2">
      <c r="A30" s="516" t="s">
        <v>415</v>
      </c>
      <c r="B30" s="430">
        <f>Revenue!H53</f>
        <v>0</v>
      </c>
      <c r="C30" s="431">
        <f>IF(ISBLANK(B30),"  ",IF(F30&gt;0,B30/F30,IF(B30&gt;0,1,0)))</f>
        <v>0</v>
      </c>
      <c r="D30" s="432">
        <f>Revenue!I53</f>
        <v>0</v>
      </c>
      <c r="E30" s="426">
        <f>IF(ISBLANK(D30),"  ",IF(F30&gt;0,D30/F30,IF(D30&gt;0,1,0)))</f>
        <v>0</v>
      </c>
      <c r="F30" s="433">
        <f t="shared" si="7"/>
        <v>0</v>
      </c>
      <c r="G30" s="434">
        <f>IF(ISBLANK(F30),"  ",IF(F86&gt;0,F30/F86,IF(F30&gt;0,1,0)))</f>
        <v>0</v>
      </c>
      <c r="H30" s="430">
        <f>Revenue!J53</f>
        <v>0</v>
      </c>
      <c r="I30" s="431">
        <f>IF(ISBLANK(H30),"  ",IF(L30&gt;0,H30/L30,IF(H30&gt;0,1,0)))</f>
        <v>0</v>
      </c>
      <c r="J30" s="432">
        <f>Revenue!K53</f>
        <v>0</v>
      </c>
      <c r="K30" s="435">
        <f>IF(ISBLANK(J30),"  ",IF(L30&gt;0,J30/L30,IF(J30&gt;0,1,0)))</f>
        <v>0</v>
      </c>
      <c r="L30" s="433">
        <f t="shared" si="8"/>
        <v>0</v>
      </c>
      <c r="M30" s="515">
        <f>IF(ISBLANK(L30),"  ",IF(L86&gt;0,L30/L86,IF(L30&gt;0,1,0)))</f>
        <v>0</v>
      </c>
    </row>
    <row r="31" spans="1:13" s="360" customFormat="1" ht="15" customHeight="1" x14ac:dyDescent="0.2">
      <c r="A31" s="516" t="s">
        <v>463</v>
      </c>
      <c r="B31" s="430">
        <f>Revenue!H54</f>
        <v>0</v>
      </c>
      <c r="C31" s="431">
        <f t="shared" ref="C31:C35" si="9">IF(ISBLANK(B31),"  ",IF(F31&gt;0,B31/F31,IF(B31&gt;0,1,0)))</f>
        <v>0</v>
      </c>
      <c r="D31" s="432">
        <f>Revenue!I54</f>
        <v>0</v>
      </c>
      <c r="E31" s="426">
        <f t="shared" si="5"/>
        <v>0</v>
      </c>
      <c r="F31" s="433">
        <f t="shared" si="7"/>
        <v>0</v>
      </c>
      <c r="G31" s="434">
        <f t="shared" ref="G31:G37" si="10">IF(ISBLANK(F31),"  ",IF(F82&gt;0,F31/F82,IF(F31&gt;0,1,0)))</f>
        <v>0</v>
      </c>
      <c r="H31" s="430">
        <f>Revenue!J54</f>
        <v>0</v>
      </c>
      <c r="I31" s="431">
        <f t="shared" ref="I31:I35" si="11">IF(ISBLANK(H31),"  ",IF(L31&gt;0,H31/L31,IF(H31&gt;0,1,0)))</f>
        <v>0</v>
      </c>
      <c r="J31" s="432">
        <f>Revenue!K54</f>
        <v>0</v>
      </c>
      <c r="K31" s="435">
        <f t="shared" si="4"/>
        <v>0</v>
      </c>
      <c r="L31" s="433">
        <f t="shared" si="8"/>
        <v>0</v>
      </c>
      <c r="M31" s="515">
        <f t="shared" ref="M31:M37" si="12">IF(ISBLANK(L31),"  ",IF(L82&gt;0,L31/L82,IF(L31&gt;0,1,0)))</f>
        <v>0</v>
      </c>
    </row>
    <row r="32" spans="1:13" s="360" customFormat="1" ht="15" customHeight="1" x14ac:dyDescent="0.2">
      <c r="A32" s="514" t="s">
        <v>461</v>
      </c>
      <c r="B32" s="430">
        <f>Revenue!H55</f>
        <v>0</v>
      </c>
      <c r="C32" s="431">
        <f t="shared" si="9"/>
        <v>0</v>
      </c>
      <c r="D32" s="432">
        <f>Revenue!I55</f>
        <v>0</v>
      </c>
      <c r="E32" s="426">
        <f t="shared" si="5"/>
        <v>0</v>
      </c>
      <c r="F32" s="433">
        <f t="shared" si="7"/>
        <v>0</v>
      </c>
      <c r="G32" s="434">
        <f t="shared" si="10"/>
        <v>0</v>
      </c>
      <c r="H32" s="430">
        <f>Revenue!J55</f>
        <v>0</v>
      </c>
      <c r="I32" s="431">
        <f t="shared" si="11"/>
        <v>0</v>
      </c>
      <c r="J32" s="432">
        <f>Revenue!K55</f>
        <v>0</v>
      </c>
      <c r="K32" s="435">
        <f t="shared" si="4"/>
        <v>0</v>
      </c>
      <c r="L32" s="433">
        <f t="shared" si="8"/>
        <v>0</v>
      </c>
      <c r="M32" s="515">
        <f t="shared" si="12"/>
        <v>0</v>
      </c>
    </row>
    <row r="33" spans="1:13" s="360" customFormat="1" ht="15" customHeight="1" x14ac:dyDescent="0.2">
      <c r="A33" s="514" t="s">
        <v>460</v>
      </c>
      <c r="B33" s="430">
        <f>Revenue!H56</f>
        <v>0</v>
      </c>
      <c r="C33" s="431">
        <f t="shared" si="9"/>
        <v>0</v>
      </c>
      <c r="D33" s="432">
        <f>Revenue!I56</f>
        <v>0</v>
      </c>
      <c r="E33" s="426">
        <f t="shared" si="5"/>
        <v>0</v>
      </c>
      <c r="F33" s="433">
        <f t="shared" si="7"/>
        <v>0</v>
      </c>
      <c r="G33" s="434">
        <f t="shared" si="10"/>
        <v>0</v>
      </c>
      <c r="H33" s="430">
        <f>Revenue!J56</f>
        <v>0</v>
      </c>
      <c r="I33" s="431">
        <f t="shared" si="11"/>
        <v>0</v>
      </c>
      <c r="J33" s="432">
        <f>Revenue!K56</f>
        <v>0</v>
      </c>
      <c r="K33" s="435">
        <f t="shared" si="4"/>
        <v>0</v>
      </c>
      <c r="L33" s="433">
        <f t="shared" si="8"/>
        <v>0</v>
      </c>
      <c r="M33" s="515">
        <f t="shared" si="12"/>
        <v>0</v>
      </c>
    </row>
    <row r="34" spans="1:13" s="360" customFormat="1" ht="15" customHeight="1" x14ac:dyDescent="0.2">
      <c r="A34" s="514" t="s">
        <v>464</v>
      </c>
      <c r="B34" s="430">
        <f>Revenue!H57</f>
        <v>0</v>
      </c>
      <c r="C34" s="431">
        <f t="shared" si="9"/>
        <v>0</v>
      </c>
      <c r="D34" s="432">
        <f>Revenue!I57</f>
        <v>0</v>
      </c>
      <c r="E34" s="426">
        <f t="shared" si="5"/>
        <v>0</v>
      </c>
      <c r="F34" s="433">
        <f t="shared" si="7"/>
        <v>0</v>
      </c>
      <c r="G34" s="434">
        <f t="shared" si="10"/>
        <v>0</v>
      </c>
      <c r="H34" s="430">
        <f>Revenue!J57</f>
        <v>0</v>
      </c>
      <c r="I34" s="431">
        <f t="shared" si="11"/>
        <v>0</v>
      </c>
      <c r="J34" s="432">
        <f>Revenue!K57</f>
        <v>0</v>
      </c>
      <c r="K34" s="435">
        <f t="shared" si="4"/>
        <v>0</v>
      </c>
      <c r="L34" s="433">
        <f t="shared" si="8"/>
        <v>0</v>
      </c>
      <c r="M34" s="515">
        <f t="shared" si="12"/>
        <v>0</v>
      </c>
    </row>
    <row r="35" spans="1:13" s="360" customFormat="1" ht="15" customHeight="1" x14ac:dyDescent="0.2">
      <c r="A35" s="514" t="s">
        <v>462</v>
      </c>
      <c r="B35" s="430">
        <f>Revenue!H58</f>
        <v>0</v>
      </c>
      <c r="C35" s="431">
        <f t="shared" si="9"/>
        <v>0</v>
      </c>
      <c r="D35" s="432">
        <f>Revenue!I58</f>
        <v>0</v>
      </c>
      <c r="E35" s="426">
        <f t="shared" si="5"/>
        <v>0</v>
      </c>
      <c r="F35" s="433">
        <f t="shared" si="7"/>
        <v>0</v>
      </c>
      <c r="G35" s="434">
        <f t="shared" si="10"/>
        <v>0</v>
      </c>
      <c r="H35" s="430">
        <f>Revenue!J58</f>
        <v>0</v>
      </c>
      <c r="I35" s="431">
        <f t="shared" si="11"/>
        <v>0</v>
      </c>
      <c r="J35" s="432">
        <f>Revenue!K58</f>
        <v>0</v>
      </c>
      <c r="K35" s="435">
        <f t="shared" si="4"/>
        <v>0</v>
      </c>
      <c r="L35" s="433">
        <f t="shared" si="8"/>
        <v>0</v>
      </c>
      <c r="M35" s="515">
        <f t="shared" si="12"/>
        <v>0</v>
      </c>
    </row>
    <row r="36" spans="1:13" s="360" customFormat="1" ht="15" customHeight="1" x14ac:dyDescent="0.2">
      <c r="A36" s="514" t="s">
        <v>544</v>
      </c>
      <c r="B36" s="430">
        <f>Revenue!H59</f>
        <v>0</v>
      </c>
      <c r="C36" s="431">
        <f t="shared" ref="C36:C38" si="13">IF(ISBLANK(B36),"  ",IF(F36&gt;0,B36/F36,IF(B36&gt;0,1,0)))</f>
        <v>0</v>
      </c>
      <c r="D36" s="432">
        <f>Revenue!I59</f>
        <v>0</v>
      </c>
      <c r="E36" s="426">
        <f t="shared" ref="E36:E39" si="14">IF(ISBLANK(D36),"  ",IF(F36&gt;0,D36/F36,IF(D36&gt;0,1,0)))</f>
        <v>0</v>
      </c>
      <c r="F36" s="433">
        <f t="shared" ref="F36:F39" si="15">D36+B36</f>
        <v>0</v>
      </c>
      <c r="G36" s="434">
        <f t="shared" si="10"/>
        <v>0</v>
      </c>
      <c r="H36" s="430">
        <f>Revenue!J59</f>
        <v>0</v>
      </c>
      <c r="I36" s="431">
        <f t="shared" ref="I36:I39" si="16">IF(ISBLANK(H36),"  ",IF(L36&gt;0,H36/L36,IF(H36&gt;0,1,0)))</f>
        <v>0</v>
      </c>
      <c r="J36" s="432">
        <f>Revenue!K59</f>
        <v>0</v>
      </c>
      <c r="K36" s="435">
        <f t="shared" ref="K36:K39" si="17">IF(ISBLANK(J36),"  ",IF(L36&gt;0,J36/L36,IF(J36&gt;0,1,0)))</f>
        <v>0</v>
      </c>
      <c r="L36" s="433">
        <f t="shared" ref="L36:L39" si="18">J36+H36</f>
        <v>0</v>
      </c>
      <c r="M36" s="515">
        <f t="shared" si="12"/>
        <v>0</v>
      </c>
    </row>
    <row r="37" spans="1:13" s="360" customFormat="1" ht="15" customHeight="1" x14ac:dyDescent="0.2">
      <c r="A37" s="514" t="s">
        <v>572</v>
      </c>
      <c r="B37" s="430">
        <f>Revenue!H60</f>
        <v>0</v>
      </c>
      <c r="C37" s="431">
        <f t="shared" si="13"/>
        <v>0</v>
      </c>
      <c r="D37" s="432">
        <f>Revenue!I60</f>
        <v>0</v>
      </c>
      <c r="E37" s="426">
        <f t="shared" si="14"/>
        <v>0</v>
      </c>
      <c r="F37" s="433">
        <f t="shared" ref="F37" si="19">D37+B37</f>
        <v>0</v>
      </c>
      <c r="G37" s="434">
        <f t="shared" si="10"/>
        <v>0</v>
      </c>
      <c r="H37" s="430">
        <f>Revenue!J60</f>
        <v>0</v>
      </c>
      <c r="I37" s="431">
        <f t="shared" ref="I37" si="20">IF(ISBLANK(H37),"  ",IF(L37&gt;0,H37/L37,IF(H37&gt;0,1,0)))</f>
        <v>0</v>
      </c>
      <c r="J37" s="432">
        <f>Revenue!K60</f>
        <v>0</v>
      </c>
      <c r="K37" s="435">
        <f t="shared" ref="K37" si="21">IF(ISBLANK(J37),"  ",IF(L37&gt;0,J37/L37,IF(J37&gt;0,1,0)))</f>
        <v>0</v>
      </c>
      <c r="L37" s="433">
        <f t="shared" ref="L37" si="22">J37+H37</f>
        <v>0</v>
      </c>
      <c r="M37" s="515">
        <f t="shared" si="12"/>
        <v>0</v>
      </c>
    </row>
    <row r="38" spans="1:13" s="360" customFormat="1" ht="15" customHeight="1" x14ac:dyDescent="0.2">
      <c r="A38" s="514" t="s">
        <v>545</v>
      </c>
      <c r="B38" s="430">
        <f>Revenue!H61</f>
        <v>0</v>
      </c>
      <c r="C38" s="431">
        <f t="shared" si="13"/>
        <v>0</v>
      </c>
      <c r="D38" s="432">
        <f>Revenue!I61</f>
        <v>0</v>
      </c>
      <c r="E38" s="426">
        <f t="shared" si="14"/>
        <v>0</v>
      </c>
      <c r="F38" s="433">
        <f t="shared" si="15"/>
        <v>0</v>
      </c>
      <c r="G38" s="434">
        <f t="shared" ref="G38:G39" si="23">IF(ISBLANK(F38),"  ",IF(F88&gt;0,F38/F88,IF(F38&gt;0,1,0)))</f>
        <v>0</v>
      </c>
      <c r="H38" s="430">
        <f>Revenue!J61</f>
        <v>0</v>
      </c>
      <c r="I38" s="431">
        <f t="shared" si="16"/>
        <v>0</v>
      </c>
      <c r="J38" s="432">
        <f>Revenue!K61</f>
        <v>0</v>
      </c>
      <c r="K38" s="435">
        <f t="shared" si="17"/>
        <v>0</v>
      </c>
      <c r="L38" s="433">
        <f t="shared" si="18"/>
        <v>0</v>
      </c>
      <c r="M38" s="515">
        <f t="shared" ref="M38:M39" si="24">IF(ISBLANK(L38),"  ",IF(L88&gt;0,L38/L88,IF(L38&gt;0,1,0)))</f>
        <v>0</v>
      </c>
    </row>
    <row r="39" spans="1:13" s="360" customFormat="1" ht="15" customHeight="1" x14ac:dyDescent="0.2">
      <c r="A39" s="514" t="s">
        <v>546</v>
      </c>
      <c r="B39" s="430">
        <f>Revenue!H62</f>
        <v>0</v>
      </c>
      <c r="C39" s="431">
        <f>IF(ISBLANK(B39),"  ",IF(F39&gt;0,B39/F39,IF(B39&gt;0,1,0)))</f>
        <v>0</v>
      </c>
      <c r="D39" s="432">
        <f>Revenue!I62</f>
        <v>0</v>
      </c>
      <c r="E39" s="426">
        <f t="shared" si="14"/>
        <v>0</v>
      </c>
      <c r="F39" s="433">
        <f t="shared" si="15"/>
        <v>0</v>
      </c>
      <c r="G39" s="434">
        <f t="shared" si="23"/>
        <v>0</v>
      </c>
      <c r="H39" s="430">
        <f>Revenue!J62</f>
        <v>0</v>
      </c>
      <c r="I39" s="431">
        <f t="shared" si="16"/>
        <v>0</v>
      </c>
      <c r="J39" s="432">
        <f>Revenue!K62</f>
        <v>0</v>
      </c>
      <c r="K39" s="435">
        <f t="shared" si="17"/>
        <v>0</v>
      </c>
      <c r="L39" s="433">
        <f t="shared" si="18"/>
        <v>0</v>
      </c>
      <c r="M39" s="515">
        <f t="shared" si="24"/>
        <v>0</v>
      </c>
    </row>
    <row r="40" spans="1:13" ht="15" customHeight="1" x14ac:dyDescent="0.25">
      <c r="A40" s="517" t="s">
        <v>156</v>
      </c>
      <c r="B40" s="224"/>
      <c r="C40" s="225" t="s">
        <v>117</v>
      </c>
      <c r="D40" s="221"/>
      <c r="E40" s="226" t="s">
        <v>117</v>
      </c>
      <c r="F40" s="206"/>
      <c r="G40" s="227" t="s">
        <v>117</v>
      </c>
      <c r="H40" s="224" t="s">
        <v>117</v>
      </c>
      <c r="I40" s="225" t="s">
        <v>117</v>
      </c>
      <c r="J40" s="221"/>
      <c r="K40" s="226" t="s">
        <v>117</v>
      </c>
      <c r="L40" s="206"/>
      <c r="M40" s="477" t="s">
        <v>117</v>
      </c>
    </row>
    <row r="41" spans="1:13" ht="15" customHeight="1" x14ac:dyDescent="0.2">
      <c r="A41" s="518" t="s">
        <v>257</v>
      </c>
      <c r="B41" s="172">
        <f>Revenue!H95+Revenue!H96</f>
        <v>0</v>
      </c>
      <c r="C41" s="216">
        <f t="shared" si="0"/>
        <v>0</v>
      </c>
      <c r="D41" s="221">
        <f>Revenue!I95+Revenue!I96</f>
        <v>0</v>
      </c>
      <c r="E41" s="218">
        <f>IF(ISBLANK(D41),"  ",IF(F41&gt;0,D41/F41,IF(D41&gt;0,1,0)))</f>
        <v>0</v>
      </c>
      <c r="F41" s="206">
        <f t="shared" si="2"/>
        <v>0</v>
      </c>
      <c r="G41" s="220">
        <f>IF(ISBLANK(F41),"  ",IF(F82&gt;0,F41/F82,IF(F41&gt;0,1,0)))</f>
        <v>0</v>
      </c>
      <c r="H41" s="172">
        <f>Revenue!J95+Revenue!J96</f>
        <v>0</v>
      </c>
      <c r="I41" s="216">
        <f>IF(ISBLANK(H41),"  ",IF(L41&gt;0,H41/L41,IF(H41&gt;0,1,0)))</f>
        <v>0</v>
      </c>
      <c r="J41" s="221">
        <f>Revenue!K95+Revenue!K96</f>
        <v>0</v>
      </c>
      <c r="K41" s="218">
        <f>IF(ISBLANK(J41),"  ",IF(L41&gt;0,J41/L41,IF(J41&gt;0,1,0)))</f>
        <v>0</v>
      </c>
      <c r="L41" s="206">
        <f>J41+H41</f>
        <v>0</v>
      </c>
      <c r="M41" s="475">
        <f>IF(ISBLANK(L41),"  ",IF(L82&gt;0,L41/L82,IF(L41&gt;0,1,0)))</f>
        <v>0</v>
      </c>
    </row>
    <row r="42" spans="1:13" ht="15" customHeight="1" x14ac:dyDescent="0.25">
      <c r="A42" s="517" t="s">
        <v>157</v>
      </c>
      <c r="B42" s="224"/>
      <c r="C42" s="225" t="s">
        <v>117</v>
      </c>
      <c r="D42" s="221"/>
      <c r="E42" s="226" t="s">
        <v>117</v>
      </c>
      <c r="F42" s="206"/>
      <c r="G42" s="227" t="s">
        <v>117</v>
      </c>
      <c r="H42" s="224"/>
      <c r="I42" s="225" t="s">
        <v>117</v>
      </c>
      <c r="J42" s="221"/>
      <c r="K42" s="226" t="s">
        <v>117</v>
      </c>
      <c r="L42" s="206"/>
      <c r="M42" s="477" t="s">
        <v>117</v>
      </c>
    </row>
    <row r="43" spans="1:13" ht="15" customHeight="1" x14ac:dyDescent="0.2">
      <c r="A43" s="519" t="s">
        <v>257</v>
      </c>
      <c r="B43" s="172">
        <f>Revenue!H97</f>
        <v>0</v>
      </c>
      <c r="C43" s="216">
        <f t="shared" si="0"/>
        <v>0</v>
      </c>
      <c r="D43" s="221">
        <f>Revenue!I97</f>
        <v>0</v>
      </c>
      <c r="E43" s="218">
        <f>IF(ISBLANK(D43),"  ",IF(F43&gt;0,D43/F43,IF(D43&gt;0,1,0)))</f>
        <v>0</v>
      </c>
      <c r="F43" s="206">
        <f t="shared" si="2"/>
        <v>0</v>
      </c>
      <c r="G43" s="220">
        <f>IF(ISBLANK(F43),"  ",IF(F82&gt;0,F43/F82,IF(F43&gt;0,1,0)))</f>
        <v>0</v>
      </c>
      <c r="H43" s="172">
        <f>Revenue!J97</f>
        <v>0</v>
      </c>
      <c r="I43" s="216">
        <f>IF(ISBLANK(H43),"  ",IF(L43&gt;0,H43/L43,IF(H43&gt;0,1,0)))</f>
        <v>0</v>
      </c>
      <c r="J43" s="221">
        <f>Revenue!K97</f>
        <v>0</v>
      </c>
      <c r="K43" s="218">
        <f>IF(ISBLANK(J43),"  ",IF(L43&gt;0,J43/L43,IF(J43&gt;0,1,0)))</f>
        <v>0</v>
      </c>
      <c r="L43" s="206">
        <f>J43+H43</f>
        <v>0</v>
      </c>
      <c r="M43" s="475">
        <f>IF(ISBLANK(L43),"  ",IF(L82&gt;0,L43/L82,IF(L43&gt;0,1,0)))</f>
        <v>0</v>
      </c>
    </row>
    <row r="44" spans="1:13" ht="15" customHeight="1" x14ac:dyDescent="0.2">
      <c r="A44" s="519"/>
      <c r="B44" s="172"/>
      <c r="C44" s="216" t="str">
        <f t="shared" si="0"/>
        <v xml:space="preserve">  </v>
      </c>
      <c r="D44" s="221"/>
      <c r="E44" s="213" t="str">
        <f>IF(ISBLANK(D44),"  ",IF(F44&gt;0,D44/F44,IF(D44&gt;0,1,0)))</f>
        <v xml:space="preserve">  </v>
      </c>
      <c r="F44" s="206"/>
      <c r="G44" s="220"/>
      <c r="H44" s="172"/>
      <c r="I44" s="216" t="str">
        <f>IF(ISBLANK(H44),"  ",IF(L44&gt;0,H44/L44,IF(H44&gt;0,1,0)))</f>
        <v xml:space="preserve">  </v>
      </c>
      <c r="J44" s="221"/>
      <c r="K44" s="218" t="str">
        <f>IF(ISBLANK(J44),"  ",IF(L44&gt;0,J44/L44,IF(J44&gt;0,1,0)))</f>
        <v xml:space="preserve">  </v>
      </c>
      <c r="L44" s="206">
        <f>J44+H44</f>
        <v>0</v>
      </c>
      <c r="M44" s="475">
        <f>IF(ISBLANK(L44),"  ",IF(L82&gt;0,L44/L82,IF(L44&gt;0,1,0)))</f>
        <v>0</v>
      </c>
    </row>
    <row r="45" spans="1:13" s="152" customFormat="1" ht="15" customHeight="1" x14ac:dyDescent="0.25">
      <c r="A45" s="517" t="s">
        <v>158</v>
      </c>
      <c r="B45" s="179">
        <f>SUM(B13,B14,B15,B41,B43,B44)</f>
        <v>19603870</v>
      </c>
      <c r="C45" s="228">
        <f t="shared" si="0"/>
        <v>1</v>
      </c>
      <c r="D45" s="179">
        <f>SUM(D13,D14,D15,D41,D43,D44)</f>
        <v>0</v>
      </c>
      <c r="E45" s="256">
        <f>IF(ISBLANK(D45),"  ",IF(F45&gt;0,D45/F45,IF(D45&gt;0,1,0)))</f>
        <v>0</v>
      </c>
      <c r="F45" s="179">
        <f>SUM(F13,F14,F15,F41,F43,F44)</f>
        <v>19603870</v>
      </c>
      <c r="G45" s="230">
        <f>IF(ISBLANK(F45),"  ",IF(F82&gt;0,F45/F82,IF(F45&gt;0,1,0)))</f>
        <v>0.39472276200609141</v>
      </c>
      <c r="H45" s="179">
        <f>SUM(H13,H14,H15,H41,H43,H44)</f>
        <v>19646809</v>
      </c>
      <c r="I45" s="228">
        <f>IF(ISBLANK(H45),"  ",IF(L45&gt;0,H45/L45,IF(H45&gt;0,1,0)))</f>
        <v>1</v>
      </c>
      <c r="J45" s="179">
        <f>SUM(J13,J14,J15,J41,J43,J44)</f>
        <v>0</v>
      </c>
      <c r="K45" s="229">
        <f>IF(ISBLANK(J45),"  ",IF(L45&gt;0,J45/L45,IF(J45&gt;0,1,0)))</f>
        <v>0</v>
      </c>
      <c r="L45" s="179">
        <f>SUM(L13,L14,L15,L41,L43,L44)</f>
        <v>19646809</v>
      </c>
      <c r="M45" s="478">
        <f>IF(ISBLANK(L45),"  ",IF(L82&gt;0,L45/L82,IF(L45&gt;0,1,0)))</f>
        <v>0.39466903644649082</v>
      </c>
    </row>
    <row r="46" spans="1:13" ht="15" customHeight="1" x14ac:dyDescent="0.25">
      <c r="A46" s="476" t="s">
        <v>205</v>
      </c>
      <c r="B46" s="185"/>
      <c r="C46" s="225" t="s">
        <v>117</v>
      </c>
      <c r="D46" s="221"/>
      <c r="E46" s="226" t="s">
        <v>117</v>
      </c>
      <c r="F46" s="206"/>
      <c r="G46" s="227" t="s">
        <v>117</v>
      </c>
      <c r="H46" s="185"/>
      <c r="I46" s="225" t="s">
        <v>117</v>
      </c>
      <c r="J46" s="221"/>
      <c r="K46" s="226" t="s">
        <v>117</v>
      </c>
      <c r="L46" s="206"/>
      <c r="M46" s="477" t="s">
        <v>117</v>
      </c>
    </row>
    <row r="47" spans="1:13" ht="15" customHeight="1" x14ac:dyDescent="0.2">
      <c r="A47" s="471" t="s">
        <v>206</v>
      </c>
      <c r="B47" s="472">
        <f>Revenue!H87</f>
        <v>0</v>
      </c>
      <c r="C47" s="211">
        <f t="shared" si="0"/>
        <v>0</v>
      </c>
      <c r="D47" s="217">
        <f>Revenue!I87</f>
        <v>0</v>
      </c>
      <c r="E47" s="213">
        <f t="shared" ref="E47:E53" si="25">IF(ISBLANK(D47),"  ",IF(F47&gt;0,D47/F47,IF(D47&gt;0,1,0)))</f>
        <v>0</v>
      </c>
      <c r="F47" s="136">
        <f>D47+B47</f>
        <v>0</v>
      </c>
      <c r="G47" s="215">
        <f>IF(ISBLANK(F47),"  ",IF(F82&gt;0,F47/D82,IF(F47&gt;0,1,0)))</f>
        <v>0</v>
      </c>
      <c r="H47" s="472">
        <f>Revenue!J87</f>
        <v>0</v>
      </c>
      <c r="I47" s="211">
        <f t="shared" ref="I47:I53" si="26">IF(ISBLANK(H47),"  ",IF(L47&gt;0,H47/L47,IF(H47&gt;0,1,0)))</f>
        <v>0</v>
      </c>
      <c r="J47" s="217">
        <f>Revenue!K87</f>
        <v>0</v>
      </c>
      <c r="K47" s="213">
        <f t="shared" ref="K47:K53" si="27">IF(ISBLANK(J47),"  ",IF(L47&gt;0,J47/L47,IF(J47&gt;0,1,0)))</f>
        <v>0</v>
      </c>
      <c r="L47" s="136">
        <f>J47+H47</f>
        <v>0</v>
      </c>
      <c r="M47" s="473">
        <f>IF(ISBLANK(L47),"  ",IF(L82&gt;0,L47/J82,IF(L47&gt;0,1,0)))</f>
        <v>0</v>
      </c>
    </row>
    <row r="48" spans="1:13" ht="15" customHeight="1" x14ac:dyDescent="0.2">
      <c r="A48" s="520" t="s">
        <v>207</v>
      </c>
      <c r="B48" s="172">
        <f>Revenue!H88</f>
        <v>0</v>
      </c>
      <c r="C48" s="216">
        <f t="shared" si="0"/>
        <v>0</v>
      </c>
      <c r="D48" s="221">
        <f>Revenue!I88</f>
        <v>0</v>
      </c>
      <c r="E48" s="218">
        <f>IF(ISBLANK(D48),"  ",IF(F48&gt;0,D48/F48,IF(D48&gt;0,1,0)))</f>
        <v>0</v>
      </c>
      <c r="F48" s="206">
        <f>D48+B48</f>
        <v>0</v>
      </c>
      <c r="G48" s="220">
        <f>IF(ISBLANK(F48),"  ",IF(D82&gt;0,F48/D82,IF(F48&gt;0,1,0)))</f>
        <v>0</v>
      </c>
      <c r="H48" s="172">
        <f>Revenue!J88</f>
        <v>0</v>
      </c>
      <c r="I48" s="216">
        <f t="shared" si="26"/>
        <v>0</v>
      </c>
      <c r="J48" s="221">
        <f>Revenue!K88</f>
        <v>0</v>
      </c>
      <c r="K48" s="218">
        <f t="shared" si="27"/>
        <v>0</v>
      </c>
      <c r="L48" s="206">
        <f>J48+H48</f>
        <v>0</v>
      </c>
      <c r="M48" s="475">
        <f>IF(ISBLANK(L48),"  ",IF(J82&gt;0,L48/J82,IF(L48&gt;0,1,0)))</f>
        <v>0</v>
      </c>
    </row>
    <row r="49" spans="1:13" ht="15" customHeight="1" x14ac:dyDescent="0.2">
      <c r="A49" s="471" t="s">
        <v>254</v>
      </c>
      <c r="B49" s="172">
        <f>Revenue!H89</f>
        <v>0</v>
      </c>
      <c r="C49" s="216">
        <f t="shared" si="0"/>
        <v>0</v>
      </c>
      <c r="D49" s="221">
        <f>Revenue!I89</f>
        <v>0</v>
      </c>
      <c r="E49" s="218">
        <f t="shared" si="25"/>
        <v>0</v>
      </c>
      <c r="F49" s="206">
        <f>D49+B49</f>
        <v>0</v>
      </c>
      <c r="G49" s="220">
        <f>IF(ISBLANK(F49),"  ",IF(D82&gt;0,F49/D82,IF(F49&gt;0,1,0)))</f>
        <v>0</v>
      </c>
      <c r="H49" s="172">
        <f>Revenue!J89</f>
        <v>0</v>
      </c>
      <c r="I49" s="216">
        <f t="shared" si="26"/>
        <v>0</v>
      </c>
      <c r="J49" s="221">
        <f>Revenue!K89</f>
        <v>0</v>
      </c>
      <c r="K49" s="218">
        <f t="shared" si="27"/>
        <v>0</v>
      </c>
      <c r="L49" s="206">
        <f>J49+H49</f>
        <v>0</v>
      </c>
      <c r="M49" s="475">
        <f>IF(ISBLANK(L49),"  ",IF(J82&gt;0,L49/J82,IF(L49&gt;0,1,0)))</f>
        <v>0</v>
      </c>
    </row>
    <row r="50" spans="1:13" ht="15" customHeight="1" x14ac:dyDescent="0.2">
      <c r="A50" s="474" t="s">
        <v>208</v>
      </c>
      <c r="B50" s="172">
        <f>Revenue!H90</f>
        <v>0</v>
      </c>
      <c r="C50" s="216">
        <f t="shared" si="0"/>
        <v>0</v>
      </c>
      <c r="D50" s="221">
        <f>Revenue!I90</f>
        <v>0</v>
      </c>
      <c r="E50" s="218">
        <f t="shared" si="25"/>
        <v>0</v>
      </c>
      <c r="F50" s="206">
        <f>D50+B50</f>
        <v>0</v>
      </c>
      <c r="G50" s="220">
        <f>IF(ISBLANK(F50),"  ",IF(D82&gt;0,F50/D82,IF(F50&gt;0,1,0)))</f>
        <v>0</v>
      </c>
      <c r="H50" s="172">
        <f>Revenue!J90</f>
        <v>0</v>
      </c>
      <c r="I50" s="216">
        <f t="shared" si="26"/>
        <v>0</v>
      </c>
      <c r="J50" s="221">
        <f>Revenue!K90</f>
        <v>0</v>
      </c>
      <c r="K50" s="218">
        <f t="shared" si="27"/>
        <v>0</v>
      </c>
      <c r="L50" s="206">
        <f>J50+H50</f>
        <v>0</v>
      </c>
      <c r="M50" s="475">
        <f>IF(ISBLANK(L50),"  ",IF(J82&gt;0,L50/J82,IF(L50&gt;0,1,0)))</f>
        <v>0</v>
      </c>
    </row>
    <row r="51" spans="1:13" ht="15" customHeight="1" x14ac:dyDescent="0.2">
      <c r="A51" s="520" t="s">
        <v>255</v>
      </c>
      <c r="B51" s="172">
        <f>Revenue!H92</f>
        <v>0</v>
      </c>
      <c r="C51" s="216">
        <f t="shared" si="0"/>
        <v>0</v>
      </c>
      <c r="D51" s="221">
        <f>Revenue!I92</f>
        <v>0</v>
      </c>
      <c r="E51" s="218">
        <f t="shared" si="25"/>
        <v>0</v>
      </c>
      <c r="F51" s="206">
        <f>D51+B51</f>
        <v>0</v>
      </c>
      <c r="G51" s="220">
        <f>IF(ISBLANK(F51),"  ",IF(F82&gt;0,F51/F82,IF(F51&gt;0,1,0)))</f>
        <v>0</v>
      </c>
      <c r="H51" s="172">
        <f>Revenue!J92</f>
        <v>0</v>
      </c>
      <c r="I51" s="216">
        <f t="shared" si="26"/>
        <v>0</v>
      </c>
      <c r="J51" s="221">
        <f>Revenue!K92</f>
        <v>0</v>
      </c>
      <c r="K51" s="218">
        <f t="shared" si="27"/>
        <v>0</v>
      </c>
      <c r="L51" s="206">
        <f>J51+H51</f>
        <v>0</v>
      </c>
      <c r="M51" s="475">
        <f>IF(ISBLANK(L51),"  ",IF(L82&gt;0,L51/L82,IF(L51&gt;0,1,0)))</f>
        <v>0</v>
      </c>
    </row>
    <row r="52" spans="1:13" s="152" customFormat="1" ht="15" customHeight="1" x14ac:dyDescent="0.25">
      <c r="A52" s="476" t="s">
        <v>209</v>
      </c>
      <c r="B52" s="179">
        <f>B51+B50+B49+B48+B47</f>
        <v>0</v>
      </c>
      <c r="C52" s="228">
        <f t="shared" si="0"/>
        <v>0</v>
      </c>
      <c r="D52" s="231">
        <f>D51+D50+D49+D48+D47</f>
        <v>0</v>
      </c>
      <c r="E52" s="229">
        <f t="shared" si="25"/>
        <v>0</v>
      </c>
      <c r="F52" s="232">
        <f>F51+F50+F49+F48+F47</f>
        <v>0</v>
      </c>
      <c r="G52" s="230">
        <f>IF(ISBLANK(F52),"  ",IF(F82&gt;0,F52/F82,IF(F52&gt;0,1,0)))</f>
        <v>0</v>
      </c>
      <c r="H52" s="179">
        <f>H51+H50+H49+H48+H47</f>
        <v>0</v>
      </c>
      <c r="I52" s="228">
        <f t="shared" si="26"/>
        <v>0</v>
      </c>
      <c r="J52" s="231">
        <f>J51+J50+J49+J48+J47</f>
        <v>0</v>
      </c>
      <c r="K52" s="229">
        <f t="shared" si="27"/>
        <v>0</v>
      </c>
      <c r="L52" s="232">
        <f>L51+L50+L49+L48+L47</f>
        <v>0</v>
      </c>
      <c r="M52" s="478">
        <f>IF(ISBLANK(L52),"  ",IF(L82&gt;0,L52/L82,IF(L52&gt;0,1,0)))</f>
        <v>0</v>
      </c>
    </row>
    <row r="53" spans="1:13" s="152" customFormat="1" ht="15" customHeight="1" x14ac:dyDescent="0.25">
      <c r="A53" s="521" t="s">
        <v>413</v>
      </c>
      <c r="B53" s="233">
        <f>Revenue!H109</f>
        <v>0</v>
      </c>
      <c r="C53" s="228">
        <f t="shared" si="0"/>
        <v>0</v>
      </c>
      <c r="D53" s="251">
        <f>Revenue!I109</f>
        <v>0</v>
      </c>
      <c r="E53" s="229">
        <f t="shared" si="25"/>
        <v>0</v>
      </c>
      <c r="F53" s="234">
        <f>D53+B53</f>
        <v>0</v>
      </c>
      <c r="G53" s="230">
        <f>IF(ISBLANK(F53),"  ",IF(F82&gt;0,F53/F82,IF(F53&gt;0,1,0)))</f>
        <v>0</v>
      </c>
      <c r="H53" s="233">
        <f>Revenue!J109</f>
        <v>0</v>
      </c>
      <c r="I53" s="228">
        <f t="shared" si="26"/>
        <v>0</v>
      </c>
      <c r="J53" s="233">
        <f>Revenue!K109</f>
        <v>0</v>
      </c>
      <c r="K53" s="229">
        <f t="shared" si="27"/>
        <v>0</v>
      </c>
      <c r="L53" s="234">
        <f>J53+H53</f>
        <v>0</v>
      </c>
      <c r="M53" s="478">
        <f>IF(ISBLANK(L53),"  ",IF(L82&gt;0,L53/L82,IF(L53&gt;0,1,0)))</f>
        <v>0</v>
      </c>
    </row>
    <row r="54" spans="1:13" ht="15" customHeight="1" x14ac:dyDescent="0.25">
      <c r="A54" s="496" t="s">
        <v>211</v>
      </c>
      <c r="B54" s="235"/>
      <c r="C54" s="236" t="s">
        <v>117</v>
      </c>
      <c r="D54" s="217"/>
      <c r="E54" s="237" t="s">
        <v>117</v>
      </c>
      <c r="F54" s="136"/>
      <c r="G54" s="238" t="s">
        <v>117</v>
      </c>
      <c r="H54" s="235"/>
      <c r="I54" s="236" t="s">
        <v>117</v>
      </c>
      <c r="J54" s="217"/>
      <c r="K54" s="237" t="s">
        <v>117</v>
      </c>
      <c r="L54" s="136"/>
      <c r="M54" s="522" t="s">
        <v>117</v>
      </c>
    </row>
    <row r="55" spans="1:13" ht="15" customHeight="1" x14ac:dyDescent="0.2">
      <c r="A55" s="471" t="s">
        <v>243</v>
      </c>
      <c r="B55" s="235">
        <f>Revenue!H7</f>
        <v>22954783</v>
      </c>
      <c r="C55" s="211">
        <f t="shared" si="0"/>
        <v>1</v>
      </c>
      <c r="D55" s="217">
        <f>Revenue!I7</f>
        <v>0</v>
      </c>
      <c r="E55" s="213">
        <f t="shared" ref="E55:E73" si="28">IF(ISBLANK(D55),"  ",IF(F55&gt;0,D55/F55,IF(D55&gt;0,1,0)))</f>
        <v>0</v>
      </c>
      <c r="F55" s="239">
        <f t="shared" ref="F55:F60" si="29">D55+B55</f>
        <v>22954783</v>
      </c>
      <c r="G55" s="215">
        <f>IF(ISBLANK(F55),"  ",IF(F82&gt;0,F55/F82,IF(F55&gt;0,1,0)))</f>
        <v>0.46219319690502297</v>
      </c>
      <c r="H55" s="235">
        <f>Revenue!J7</f>
        <v>21257043</v>
      </c>
      <c r="I55" s="211">
        <f t="shared" ref="I55:I73" si="30">IF(ISBLANK(H55),"  ",IF(L55&gt;0,H55/L55,IF(H55&gt;0,1,0)))</f>
        <v>1</v>
      </c>
      <c r="J55" s="217">
        <f>Revenue!K7</f>
        <v>0</v>
      </c>
      <c r="K55" s="213">
        <f t="shared" ref="K55:K73" si="31">IF(ISBLANK(J55),"  ",IF(L55&gt;0,J55/L55,IF(J55&gt;0,1,0)))</f>
        <v>0</v>
      </c>
      <c r="L55" s="239">
        <f t="shared" ref="L55:L61" si="32">J55+H55</f>
        <v>21257043</v>
      </c>
      <c r="M55" s="473">
        <f>IF(ISBLANK(L55),"  ",IF(L82&gt;0,L55/L82,IF(L55&gt;0,1,0)))</f>
        <v>0.42701573973216839</v>
      </c>
    </row>
    <row r="56" spans="1:13" ht="15" customHeight="1" x14ac:dyDescent="0.2">
      <c r="A56" s="474" t="s">
        <v>244</v>
      </c>
      <c r="B56" s="185">
        <f>Revenue!H19</f>
        <v>45</v>
      </c>
      <c r="C56" s="216">
        <f t="shared" si="0"/>
        <v>1</v>
      </c>
      <c r="D56" s="221">
        <f>Revenue!I19</f>
        <v>0</v>
      </c>
      <c r="E56" s="218">
        <f t="shared" si="28"/>
        <v>0</v>
      </c>
      <c r="F56" s="240">
        <f t="shared" si="29"/>
        <v>45</v>
      </c>
      <c r="G56" s="220">
        <f>IF(ISBLANK(F56),"  ",IF(F82&gt;0,F56/F82,IF(F56&gt;0,1,0)))</f>
        <v>9.0607233624147238E-7</v>
      </c>
      <c r="H56" s="185">
        <f>Revenue!J19</f>
        <v>0</v>
      </c>
      <c r="I56" s="216">
        <f t="shared" si="30"/>
        <v>0</v>
      </c>
      <c r="J56" s="221">
        <f>Revenue!K19</f>
        <v>0</v>
      </c>
      <c r="K56" s="218">
        <f t="shared" si="31"/>
        <v>0</v>
      </c>
      <c r="L56" s="240">
        <f t="shared" si="32"/>
        <v>0</v>
      </c>
      <c r="M56" s="475">
        <f>IF(ISBLANK(L56),"  ",IF(L82&gt;0,L56/L82,IF(L56&gt;0,1,0)))</f>
        <v>0</v>
      </c>
    </row>
    <row r="57" spans="1:13" ht="15" customHeight="1" x14ac:dyDescent="0.2">
      <c r="A57" s="523" t="s">
        <v>245</v>
      </c>
      <c r="B57" s="242">
        <f>Revenue!H9</f>
        <v>0</v>
      </c>
      <c r="C57" s="216">
        <f t="shared" si="0"/>
        <v>0</v>
      </c>
      <c r="D57" s="243">
        <f>Revenue!I9</f>
        <v>1046547.84</v>
      </c>
      <c r="E57" s="218">
        <f t="shared" si="28"/>
        <v>1</v>
      </c>
      <c r="F57" s="244">
        <f t="shared" si="29"/>
        <v>1046547.84</v>
      </c>
      <c r="G57" s="220">
        <f>IF(ISBLANK(F57),"  ",IF(F82&gt;0,F57/F82,IF(F57&gt;0,1,0)))</f>
        <v>2.1072178808383701E-2</v>
      </c>
      <c r="H57" s="242">
        <f>Revenue!J9</f>
        <v>0</v>
      </c>
      <c r="I57" s="216">
        <f t="shared" si="30"/>
        <v>0</v>
      </c>
      <c r="J57" s="243">
        <f>Revenue!K9</f>
        <v>1313110</v>
      </c>
      <c r="K57" s="218">
        <f t="shared" si="31"/>
        <v>1</v>
      </c>
      <c r="L57" s="244">
        <f t="shared" si="32"/>
        <v>1313110</v>
      </c>
      <c r="M57" s="475">
        <f>IF(ISBLANK(L57),"  ",IF(L82&gt;0,L57/L82,IF(L57&gt;0,1,0)))</f>
        <v>2.6378016829514229E-2</v>
      </c>
    </row>
    <row r="58" spans="1:13" ht="15" customHeight="1" x14ac:dyDescent="0.2">
      <c r="A58" s="523" t="s">
        <v>246</v>
      </c>
      <c r="B58" s="242">
        <f>Revenue!H10</f>
        <v>0</v>
      </c>
      <c r="C58" s="216">
        <f t="shared" si="0"/>
        <v>0</v>
      </c>
      <c r="D58" s="243">
        <f>Revenue!I10</f>
        <v>448521.84</v>
      </c>
      <c r="E58" s="218">
        <f t="shared" si="28"/>
        <v>1</v>
      </c>
      <c r="F58" s="244">
        <f t="shared" si="29"/>
        <v>448521.84</v>
      </c>
      <c r="G58" s="220">
        <f>IF(ISBLANK(F58),"  ",IF(F82&gt;0,F58/F82,IF(F58&gt;0,1,0)))</f>
        <v>9.0309606983138644E-3</v>
      </c>
      <c r="H58" s="242">
        <f>Revenue!J10</f>
        <v>0</v>
      </c>
      <c r="I58" s="216">
        <f t="shared" si="30"/>
        <v>0</v>
      </c>
      <c r="J58" s="243">
        <f>Revenue!K10</f>
        <v>562762</v>
      </c>
      <c r="K58" s="218">
        <f t="shared" si="31"/>
        <v>1</v>
      </c>
      <c r="L58" s="244">
        <f t="shared" si="32"/>
        <v>562762</v>
      </c>
      <c r="M58" s="475">
        <f>IF(ISBLANK(L58),"  ",IF(L82&gt;0,L58/L82,IF(L58&gt;0,1,0)))</f>
        <v>1.1304875834477755E-2</v>
      </c>
    </row>
    <row r="59" spans="1:13" ht="15" customHeight="1" x14ac:dyDescent="0.2">
      <c r="A59" s="523" t="s">
        <v>412</v>
      </c>
      <c r="B59" s="242">
        <v>0</v>
      </c>
      <c r="C59" s="216">
        <f>IF(ISBLANK(B59),"  ",IF(F59&gt;0,B59/F59,IF(B59&gt;0,1,0)))</f>
        <v>0</v>
      </c>
      <c r="D59" s="243">
        <f>Athletics!V13</f>
        <v>1021137</v>
      </c>
      <c r="E59" s="218">
        <f>IF(ISBLANK(D59),"  ",IF(F59&gt;0,D59/F59,IF(D59&gt;0,1,0)))</f>
        <v>1</v>
      </c>
      <c r="F59" s="244">
        <f t="shared" si="29"/>
        <v>1021137</v>
      </c>
      <c r="G59" s="220">
        <f>IF(ISBLANK(F59),"  ",IF(F84&gt;0,F59/F84,IF(F59&gt;0,1,0)))</f>
        <v>1</v>
      </c>
      <c r="H59" s="242">
        <v>0</v>
      </c>
      <c r="I59" s="216">
        <f>IF(ISBLANK(H59),"  ",IF(L59&gt;0,H59/L59,IF(H59&gt;0,1,0)))</f>
        <v>0</v>
      </c>
      <c r="J59" s="243">
        <f>Athletics!W13</f>
        <v>1125524</v>
      </c>
      <c r="K59" s="218">
        <f>IF(ISBLANK(J59),"  ",IF(L59&gt;0,J59/L59,IF(J59&gt;0,1,0)))</f>
        <v>1</v>
      </c>
      <c r="L59" s="244">
        <f t="shared" si="32"/>
        <v>1125524</v>
      </c>
      <c r="M59" s="475">
        <f>IF(ISBLANK(L59),"  ",IF(L84&gt;0,L59/L84,IF(L59&gt;0,1,0)))</f>
        <v>1</v>
      </c>
    </row>
    <row r="60" spans="1:13" ht="15" customHeight="1" x14ac:dyDescent="0.2">
      <c r="A60" s="474" t="s">
        <v>253</v>
      </c>
      <c r="B60" s="185">
        <f>Revenue!H11+Revenue!H12+Revenue!H14+Revenue!H15+Revenue!H17+Revenue!H18+Revenue!H22+Revenue!H23+Revenue!H13+Revenue!H16</f>
        <v>2045172</v>
      </c>
      <c r="C60" s="216">
        <f t="shared" si="0"/>
        <v>0.44816072425868225</v>
      </c>
      <c r="D60" s="221">
        <f>Revenue!I11+Revenue!I12+Revenue!I14+Revenue!I15+Revenue!I17+Revenue!I18+Revenue!I22+Revenue!I23+Revenue!I13+Revenue!I16</f>
        <v>2518306.88</v>
      </c>
      <c r="E60" s="218">
        <f t="shared" si="28"/>
        <v>0.55183927574131775</v>
      </c>
      <c r="F60" s="240">
        <f t="shared" si="29"/>
        <v>4563478.88</v>
      </c>
      <c r="G60" s="220">
        <f>IF(ISBLANK(F60),"  ",IF(F82&gt;0,F60/F82,IF(F60&gt;0,1,0)))</f>
        <v>9.1885377115338174E-2</v>
      </c>
      <c r="H60" s="185">
        <f>Revenue!J11+Revenue!J12+Revenue!J14+Revenue!J15+Revenue!J17+Revenue!J18+Revenue!J22+Revenue!J23+Revenue!J13+Revenue!J16</f>
        <v>2242957</v>
      </c>
      <c r="I60" s="216">
        <f t="shared" si="30"/>
        <v>0.38347182522239825</v>
      </c>
      <c r="J60" s="221">
        <f>Revenue!K11+Revenue!K12+Revenue!K14+Revenue!K15+Revenue!K17+Revenue!K18+Revenue!K22+Revenue!K23+Revenue!K13+Revenue!K16</f>
        <v>3606122</v>
      </c>
      <c r="K60" s="218">
        <f t="shared" si="31"/>
        <v>0.61652817477760169</v>
      </c>
      <c r="L60" s="240">
        <f t="shared" si="32"/>
        <v>5849079</v>
      </c>
      <c r="M60" s="475">
        <f>IF(ISBLANK(L60),"  ",IF(L82&gt;0,L60/L82,IF(L60&gt;0,1,0)))</f>
        <v>0.11749747111754404</v>
      </c>
    </row>
    <row r="61" spans="1:13" s="152" customFormat="1" ht="15" customHeight="1" x14ac:dyDescent="0.25">
      <c r="A61" s="521" t="s">
        <v>216</v>
      </c>
      <c r="B61" s="188">
        <f>B60+B58+B57+B56+B55</f>
        <v>25000000</v>
      </c>
      <c r="C61" s="228">
        <f t="shared" si="0"/>
        <v>0.83237572501573753</v>
      </c>
      <c r="D61" s="231">
        <f>D60+D58+D57+D56+D55+D59</f>
        <v>5034513.5599999996</v>
      </c>
      <c r="E61" s="229">
        <f t="shared" si="28"/>
        <v>0.16762427498426247</v>
      </c>
      <c r="F61" s="245">
        <f>F60+F58+F57+F56+F55+F59</f>
        <v>30034513.559999999</v>
      </c>
      <c r="G61" s="230">
        <f>IF(ISBLANK(F61),"  ",IF(F82&gt;0,F61/F82,IF(F61&gt;0,1,0)))</f>
        <v>0.60474315264856404</v>
      </c>
      <c r="H61" s="188">
        <f>H60+H58+H57+H56+H55</f>
        <v>23500000</v>
      </c>
      <c r="I61" s="228">
        <f t="shared" si="30"/>
        <v>0.78053594454381792</v>
      </c>
      <c r="J61" s="231">
        <f>J60+J58+J57+J56+J55+J59</f>
        <v>6607518</v>
      </c>
      <c r="K61" s="229">
        <f t="shared" si="31"/>
        <v>0.21946405545618208</v>
      </c>
      <c r="L61" s="240">
        <f t="shared" si="32"/>
        <v>30107518</v>
      </c>
      <c r="M61" s="478">
        <f>IF(ISBLANK(L61),"  ",IF(L82&gt;0,L61/L82,IF(L61&gt;0,1,0)))</f>
        <v>0.60480585518265995</v>
      </c>
    </row>
    <row r="62" spans="1:13" ht="15" customHeight="1" x14ac:dyDescent="0.2">
      <c r="A62" s="508" t="s">
        <v>217</v>
      </c>
      <c r="B62" s="246">
        <f>Revenue!H26</f>
        <v>0</v>
      </c>
      <c r="C62" s="216">
        <f t="shared" si="0"/>
        <v>0</v>
      </c>
      <c r="D62" s="247">
        <f>Revenue!I26</f>
        <v>0</v>
      </c>
      <c r="E62" s="218">
        <f t="shared" si="28"/>
        <v>0</v>
      </c>
      <c r="F62" s="248">
        <f t="shared" ref="F62:F71" si="33">D62+B62</f>
        <v>0</v>
      </c>
      <c r="G62" s="220">
        <f>IF(ISBLANK(F62),"  ",IF(F82&gt;0,F62/F82,IF(F62&gt;0,1,0)))</f>
        <v>0</v>
      </c>
      <c r="H62" s="246">
        <f>Revenue!J26</f>
        <v>0</v>
      </c>
      <c r="I62" s="216">
        <f t="shared" si="30"/>
        <v>0</v>
      </c>
      <c r="J62" s="247">
        <f>Revenue!K26</f>
        <v>0</v>
      </c>
      <c r="K62" s="218">
        <f t="shared" si="31"/>
        <v>0</v>
      </c>
      <c r="L62" s="248">
        <f t="shared" ref="L62:L72" si="34">J62+H62</f>
        <v>0</v>
      </c>
      <c r="M62" s="475">
        <f>IF(ISBLANK(L62),"  ",IF(L82&gt;0,L62/L82,IF(L62&gt;0,1,0)))</f>
        <v>0</v>
      </c>
    </row>
    <row r="63" spans="1:13" ht="15" customHeight="1" x14ac:dyDescent="0.2">
      <c r="A63" s="524" t="s">
        <v>247</v>
      </c>
      <c r="B63" s="172">
        <f>Revenue!H27</f>
        <v>0</v>
      </c>
      <c r="C63" s="216">
        <f t="shared" si="0"/>
        <v>0</v>
      </c>
      <c r="D63" s="221">
        <f>Revenue!I27</f>
        <v>0</v>
      </c>
      <c r="E63" s="218">
        <f t="shared" si="28"/>
        <v>0</v>
      </c>
      <c r="F63" s="206">
        <f t="shared" si="33"/>
        <v>0</v>
      </c>
      <c r="G63" s="220">
        <f>IF(ISBLANK(F63),"  ",IF(F82&gt;0,F63/F82,IF(F63&gt;0,1,0)))</f>
        <v>0</v>
      </c>
      <c r="H63" s="172">
        <f>Revenue!J27</f>
        <v>0</v>
      </c>
      <c r="I63" s="216">
        <f t="shared" si="30"/>
        <v>0</v>
      </c>
      <c r="J63" s="221">
        <f>Revenue!K27</f>
        <v>0</v>
      </c>
      <c r="K63" s="218">
        <f t="shared" si="31"/>
        <v>0</v>
      </c>
      <c r="L63" s="206">
        <f t="shared" si="34"/>
        <v>0</v>
      </c>
      <c r="M63" s="475">
        <f>IF(ISBLANK(L63),"  ",IF(L82&gt;0,L63/L82,IF(L63&gt;0,1,0)))</f>
        <v>0</v>
      </c>
    </row>
    <row r="64" spans="1:13" ht="15" customHeight="1" x14ac:dyDescent="0.2">
      <c r="A64" s="471" t="s">
        <v>218</v>
      </c>
      <c r="B64" s="172">
        <f>Revenue!H28</f>
        <v>0</v>
      </c>
      <c r="C64" s="216">
        <f t="shared" si="0"/>
        <v>0</v>
      </c>
      <c r="D64" s="221">
        <f>Revenue!I28</f>
        <v>0</v>
      </c>
      <c r="E64" s="218">
        <f t="shared" si="28"/>
        <v>0</v>
      </c>
      <c r="F64" s="206">
        <f t="shared" si="33"/>
        <v>0</v>
      </c>
      <c r="G64" s="220">
        <f>IF(ISBLANK(F64),"  ",IF(F82&gt;0,F64/F82,IF(F64&gt;0,1,0)))</f>
        <v>0</v>
      </c>
      <c r="H64" s="172">
        <f>Revenue!J28</f>
        <v>0</v>
      </c>
      <c r="I64" s="216">
        <f t="shared" si="30"/>
        <v>0</v>
      </c>
      <c r="J64" s="221">
        <f>Revenue!K28</f>
        <v>0</v>
      </c>
      <c r="K64" s="218">
        <f t="shared" si="31"/>
        <v>0</v>
      </c>
      <c r="L64" s="206">
        <f t="shared" si="34"/>
        <v>0</v>
      </c>
      <c r="M64" s="475">
        <f>IF(ISBLANK(L64),"  ",IF(L82&gt;0,L64/L82,IF(L64&gt;0,1,0)))</f>
        <v>0</v>
      </c>
    </row>
    <row r="65" spans="1:13" ht="15" customHeight="1" x14ac:dyDescent="0.2">
      <c r="A65" s="520" t="s">
        <v>219</v>
      </c>
      <c r="B65" s="172">
        <f>Revenue!H74</f>
        <v>0</v>
      </c>
      <c r="C65" s="216">
        <f t="shared" si="0"/>
        <v>0</v>
      </c>
      <c r="D65" s="221">
        <f>Revenue!I74</f>
        <v>0</v>
      </c>
      <c r="E65" s="218">
        <f t="shared" si="28"/>
        <v>0</v>
      </c>
      <c r="F65" s="206">
        <f t="shared" si="33"/>
        <v>0</v>
      </c>
      <c r="G65" s="220">
        <f>IF(ISBLANK(F65),"  ",IF(F82&gt;0,F65/F82,IF(F65&gt;0,1,0)))</f>
        <v>0</v>
      </c>
      <c r="H65" s="172">
        <f>Revenue!J74</f>
        <v>0</v>
      </c>
      <c r="I65" s="216">
        <f t="shared" si="30"/>
        <v>0</v>
      </c>
      <c r="J65" s="221">
        <f>Revenue!K74</f>
        <v>0</v>
      </c>
      <c r="K65" s="218">
        <f t="shared" si="31"/>
        <v>0</v>
      </c>
      <c r="L65" s="206">
        <f t="shared" si="34"/>
        <v>0</v>
      </c>
      <c r="M65" s="475">
        <f>IF(ISBLANK(L65),"  ",IF(L82&gt;0,L65/L82,IF(L65&gt;0,1,0)))</f>
        <v>0</v>
      </c>
    </row>
    <row r="66" spans="1:13" ht="15" customHeight="1" x14ac:dyDescent="0.2">
      <c r="A66" s="524" t="s">
        <v>220</v>
      </c>
      <c r="B66" s="172">
        <f>Revenue!H29</f>
        <v>0</v>
      </c>
      <c r="C66" s="216">
        <f t="shared" si="0"/>
        <v>0</v>
      </c>
      <c r="D66" s="221">
        <f>Revenue!I29</f>
        <v>0</v>
      </c>
      <c r="E66" s="218">
        <f t="shared" si="28"/>
        <v>0</v>
      </c>
      <c r="F66" s="206">
        <f t="shared" si="33"/>
        <v>0</v>
      </c>
      <c r="G66" s="220">
        <f>IF(ISBLANK(F66),"  ",IF(F82&gt;0,F66/F82,IF(F66&gt;0,1,0)))</f>
        <v>0</v>
      </c>
      <c r="H66" s="172">
        <f>Revenue!J29</f>
        <v>0</v>
      </c>
      <c r="I66" s="216">
        <f t="shared" si="30"/>
        <v>0</v>
      </c>
      <c r="J66" s="221">
        <f>Revenue!K29</f>
        <v>0</v>
      </c>
      <c r="K66" s="218">
        <f t="shared" si="31"/>
        <v>0</v>
      </c>
      <c r="L66" s="206">
        <f t="shared" si="34"/>
        <v>0</v>
      </c>
      <c r="M66" s="475">
        <f>IF(ISBLANK(L66),"  ",IF(L82&gt;0,L66/L82,IF(L66&gt;0,1,0)))</f>
        <v>0</v>
      </c>
    </row>
    <row r="67" spans="1:13" ht="15" customHeight="1" x14ac:dyDescent="0.2">
      <c r="A67" s="524" t="s">
        <v>221</v>
      </c>
      <c r="B67" s="172">
        <v>0</v>
      </c>
      <c r="C67" s="216">
        <f t="shared" si="0"/>
        <v>0</v>
      </c>
      <c r="D67" s="221">
        <f>Athletics!V24-Athletics!V21-Athletics!V13-Athletics!V23</f>
        <v>26525.300000000047</v>
      </c>
      <c r="E67" s="218">
        <f t="shared" si="28"/>
        <v>1</v>
      </c>
      <c r="F67" s="206">
        <f t="shared" si="33"/>
        <v>26525.300000000047</v>
      </c>
      <c r="G67" s="220">
        <f>IF(ISBLANK(F67),"  ",IF(F82&gt;0,F67/F82,IF(F67&gt;0,1,0)))</f>
        <v>5.3408534534457705E-4</v>
      </c>
      <c r="H67" s="172">
        <v>0</v>
      </c>
      <c r="I67" s="216">
        <f t="shared" si="30"/>
        <v>0</v>
      </c>
      <c r="J67" s="221">
        <f>Athletics!W24-Athletics!W21-Athletics!W13-Athletics!W23</f>
        <v>26140.139999999898</v>
      </c>
      <c r="K67" s="218">
        <f t="shared" si="31"/>
        <v>1</v>
      </c>
      <c r="L67" s="206">
        <f t="shared" si="34"/>
        <v>26140.139999999898</v>
      </c>
      <c r="M67" s="475">
        <f>IF(ISBLANK(L67),"  ",IF(L82&gt;0,L67/L82,IF(L67&gt;0,1,0)))</f>
        <v>5.2510837084924751E-4</v>
      </c>
    </row>
    <row r="68" spans="1:13" ht="15" customHeight="1" x14ac:dyDescent="0.2">
      <c r="A68" s="508" t="s">
        <v>248</v>
      </c>
      <c r="B68" s="172">
        <f>Revenue!H85</f>
        <v>0</v>
      </c>
      <c r="C68" s="216">
        <f t="shared" si="0"/>
        <v>0</v>
      </c>
      <c r="D68" s="221">
        <f>Revenue!I85</f>
        <v>0</v>
      </c>
      <c r="E68" s="218">
        <f t="shared" si="28"/>
        <v>0</v>
      </c>
      <c r="F68" s="206">
        <f t="shared" si="33"/>
        <v>0</v>
      </c>
      <c r="G68" s="220">
        <f>IF(ISBLANK(F68),"  ",IF(F82&gt;0,F68/F82,IF(F68&gt;0,1,0)))</f>
        <v>0</v>
      </c>
      <c r="H68" s="172">
        <f>Revenue!J85</f>
        <v>0</v>
      </c>
      <c r="I68" s="216">
        <f t="shared" si="30"/>
        <v>0</v>
      </c>
      <c r="J68" s="221">
        <f>Revenue!K85</f>
        <v>0</v>
      </c>
      <c r="K68" s="218">
        <f t="shared" si="31"/>
        <v>0</v>
      </c>
      <c r="L68" s="206">
        <f t="shared" si="34"/>
        <v>0</v>
      </c>
      <c r="M68" s="475">
        <f>IF(ISBLANK(L68),"  ",IF(L82&gt;0,L68/L82,IF(L68&gt;0,1,0)))</f>
        <v>0</v>
      </c>
    </row>
    <row r="69" spans="1:13" ht="15" customHeight="1" x14ac:dyDescent="0.2">
      <c r="A69" s="508" t="s">
        <v>249</v>
      </c>
      <c r="B69" s="172">
        <f>Revenue!H79</f>
        <v>0</v>
      </c>
      <c r="C69" s="216">
        <f t="shared" si="0"/>
        <v>0</v>
      </c>
      <c r="D69" s="221">
        <f>Revenue!I79</f>
        <v>0</v>
      </c>
      <c r="E69" s="218">
        <f t="shared" si="28"/>
        <v>0</v>
      </c>
      <c r="F69" s="206">
        <f t="shared" si="33"/>
        <v>0</v>
      </c>
      <c r="G69" s="220">
        <f>IF(ISBLANK(F69),"  ",IF(F82&gt;0,F69/F82,IF(F69&gt;0,1,0)))</f>
        <v>0</v>
      </c>
      <c r="H69" s="172">
        <f>Revenue!J79</f>
        <v>0</v>
      </c>
      <c r="I69" s="216">
        <f t="shared" si="30"/>
        <v>0</v>
      </c>
      <c r="J69" s="221">
        <f>Revenue!K79</f>
        <v>0</v>
      </c>
      <c r="K69" s="218">
        <f t="shared" si="31"/>
        <v>0</v>
      </c>
      <c r="L69" s="206">
        <f t="shared" si="34"/>
        <v>0</v>
      </c>
      <c r="M69" s="475">
        <f>IF(ISBLANK(L69),"  ",IF(L82&gt;0,L69/L82,IF(L69&gt;0,1,0)))</f>
        <v>0</v>
      </c>
    </row>
    <row r="70" spans="1:13" ht="15" customHeight="1" x14ac:dyDescent="0.2">
      <c r="A70" s="471" t="s">
        <v>250</v>
      </c>
      <c r="B70" s="172">
        <f>Revenue!H76+Revenue!H75</f>
        <v>0</v>
      </c>
      <c r="C70" s="216">
        <f t="shared" si="0"/>
        <v>0</v>
      </c>
      <c r="D70" s="221">
        <f>Revenue!I76+Revenue!I75</f>
        <v>0</v>
      </c>
      <c r="E70" s="218">
        <f t="shared" si="28"/>
        <v>0</v>
      </c>
      <c r="F70" s="206">
        <f t="shared" si="33"/>
        <v>0</v>
      </c>
      <c r="G70" s="220">
        <f>IF(ISBLANK(F70),"  ",IF(F82&gt;0,F70/F82,IF(F70&gt;0,1,0)))</f>
        <v>0</v>
      </c>
      <c r="H70" s="172">
        <f>Revenue!J76+Revenue!J75</f>
        <v>0</v>
      </c>
      <c r="I70" s="216">
        <f t="shared" si="30"/>
        <v>0</v>
      </c>
      <c r="J70" s="221">
        <f>Revenue!K76+Revenue!K75</f>
        <v>0</v>
      </c>
      <c r="K70" s="218">
        <f t="shared" si="31"/>
        <v>0</v>
      </c>
      <c r="L70" s="206">
        <f t="shared" si="34"/>
        <v>0</v>
      </c>
      <c r="M70" s="475">
        <f>IF(ISBLANK(L70),"  ",IF(L82&gt;0,L70/L82,IF(L70&gt;0,1,0)))</f>
        <v>0</v>
      </c>
    </row>
    <row r="71" spans="1:13" ht="15" customHeight="1" x14ac:dyDescent="0.2">
      <c r="A71" s="520" t="s">
        <v>222</v>
      </c>
      <c r="B71" s="172">
        <f>Revenue!H30</f>
        <v>0</v>
      </c>
      <c r="C71" s="216">
        <f t="shared" si="0"/>
        <v>0</v>
      </c>
      <c r="D71" s="221">
        <f>Revenue!I30</f>
        <v>0</v>
      </c>
      <c r="E71" s="218">
        <f t="shared" si="28"/>
        <v>0</v>
      </c>
      <c r="F71" s="206">
        <f t="shared" si="33"/>
        <v>0</v>
      </c>
      <c r="G71" s="220">
        <f>IF(ISBLANK(F71),"  ",IF(F82&gt;0,F71/F82,IF(F71&gt;0,1,0)))</f>
        <v>0</v>
      </c>
      <c r="H71" s="172">
        <f>Revenue!J30</f>
        <v>0</v>
      </c>
      <c r="I71" s="216">
        <f t="shared" si="30"/>
        <v>0</v>
      </c>
      <c r="J71" s="221">
        <f>Revenue!K30</f>
        <v>0</v>
      </c>
      <c r="K71" s="218">
        <f t="shared" si="31"/>
        <v>0</v>
      </c>
      <c r="L71" s="206">
        <f t="shared" si="34"/>
        <v>0</v>
      </c>
      <c r="M71" s="475">
        <f>IF(ISBLANK(L71),"  ",IF(L82&gt;0,L71/L82,IF(L71&gt;0,1,0)))</f>
        <v>0</v>
      </c>
    </row>
    <row r="72" spans="1:13" ht="15" customHeight="1" x14ac:dyDescent="0.2">
      <c r="A72" s="508" t="s">
        <v>528</v>
      </c>
      <c r="B72" s="532">
        <f>Revenue!H31</f>
        <v>0</v>
      </c>
      <c r="C72" s="533">
        <f t="shared" si="0"/>
        <v>0</v>
      </c>
      <c r="D72" s="534">
        <f>Revenue!I31</f>
        <v>0</v>
      </c>
      <c r="E72" s="535">
        <f t="shared" si="28"/>
        <v>0</v>
      </c>
      <c r="F72" s="536">
        <f>D72+B72</f>
        <v>0</v>
      </c>
      <c r="G72" s="537">
        <f>IF(ISBLANK(F72),"  ",IF(F83&gt;0,F72/F83,IF(F72&gt;0,1,0)))</f>
        <v>0</v>
      </c>
      <c r="H72" s="532">
        <f>Revenue!J31</f>
        <v>0</v>
      </c>
      <c r="I72" s="533">
        <f t="shared" si="30"/>
        <v>0</v>
      </c>
      <c r="J72" s="534">
        <f>Revenue!K31</f>
        <v>0</v>
      </c>
      <c r="K72" s="535">
        <f t="shared" si="31"/>
        <v>0</v>
      </c>
      <c r="L72" s="536">
        <f t="shared" si="34"/>
        <v>0</v>
      </c>
      <c r="M72" s="538"/>
    </row>
    <row r="73" spans="1:13" s="152" customFormat="1" ht="15" customHeight="1" thickBot="1" x14ac:dyDescent="0.3">
      <c r="A73" s="525" t="s">
        <v>223</v>
      </c>
      <c r="B73" s="526">
        <f>B61+SUM(B62:B72)</f>
        <v>25000000</v>
      </c>
      <c r="C73" s="527">
        <f t="shared" si="0"/>
        <v>0.8316412522012222</v>
      </c>
      <c r="D73" s="528">
        <f>D61+SUM(D62:D72)</f>
        <v>5061038.8599999994</v>
      </c>
      <c r="E73" s="529">
        <f t="shared" si="28"/>
        <v>0.16835874779877782</v>
      </c>
      <c r="F73" s="526">
        <f>F61+SUM(F62:F72)</f>
        <v>30061038.859999999</v>
      </c>
      <c r="G73" s="530">
        <f>IF(ISBLANK(F73),"  ",IF(F82&gt;0,F73/F82,IF(F73&gt;0,1,0)))</f>
        <v>0.60527723799390865</v>
      </c>
      <c r="H73" s="526">
        <f>H61+SUM(H62:H72)</f>
        <v>23500000</v>
      </c>
      <c r="I73" s="527">
        <f t="shared" si="30"/>
        <v>0.77985885055242088</v>
      </c>
      <c r="J73" s="528">
        <f>J61+SUM(J62:J72)</f>
        <v>6633658.1399999997</v>
      </c>
      <c r="K73" s="529">
        <f t="shared" si="31"/>
        <v>0.22014114944757915</v>
      </c>
      <c r="L73" s="526">
        <f>L61+SUM(L62:L72)</f>
        <v>30133658.140000001</v>
      </c>
      <c r="M73" s="531">
        <f>IF(ISBLANK(L73),"  ",IF(L82&gt;0,L73/L82,IF(L73&gt;0,1,0)))</f>
        <v>0.60533096355350913</v>
      </c>
    </row>
    <row r="74" spans="1:13" ht="15" customHeight="1" x14ac:dyDescent="0.25">
      <c r="A74" s="463" t="s">
        <v>224</v>
      </c>
      <c r="B74" s="464"/>
      <c r="C74" s="465" t="s">
        <v>117</v>
      </c>
      <c r="D74" s="466"/>
      <c r="E74" s="467" t="s">
        <v>117</v>
      </c>
      <c r="F74" s="468"/>
      <c r="G74" s="469" t="s">
        <v>117</v>
      </c>
      <c r="H74" s="464"/>
      <c r="I74" s="465" t="s">
        <v>117</v>
      </c>
      <c r="J74" s="466"/>
      <c r="K74" s="467" t="s">
        <v>117</v>
      </c>
      <c r="L74" s="468"/>
      <c r="M74" s="470" t="s">
        <v>117</v>
      </c>
    </row>
    <row r="75" spans="1:13" ht="15" customHeight="1" x14ac:dyDescent="0.2">
      <c r="A75" s="471" t="s">
        <v>225</v>
      </c>
      <c r="B75" s="472">
        <f>Revenue!H65</f>
        <v>0</v>
      </c>
      <c r="C75" s="211">
        <f t="shared" si="0"/>
        <v>0</v>
      </c>
      <c r="D75" s="217">
        <f>Revenue!I65</f>
        <v>0</v>
      </c>
      <c r="E75" s="213">
        <f>IF(ISBLANK(D75),"  ",IF(F75&gt;0,D75/F75,IF(D75&gt;0,1,0)))</f>
        <v>0</v>
      </c>
      <c r="F75" s="136">
        <f>D75+B75</f>
        <v>0</v>
      </c>
      <c r="G75" s="215">
        <f>IF(ISBLANK(F75),"  ",IF(F82&gt;0,F75/F82,IF(F75&gt;0,1,0)))</f>
        <v>0</v>
      </c>
      <c r="H75" s="472">
        <f>Revenue!J65</f>
        <v>0</v>
      </c>
      <c r="I75" s="211">
        <f>IF(ISBLANK(H75),"  ",IF(L75&gt;0,H75/L75,IF(H75&gt;0,1,0)))</f>
        <v>0</v>
      </c>
      <c r="J75" s="217">
        <f>Revenue!K65</f>
        <v>0</v>
      </c>
      <c r="K75" s="213">
        <f>IF(ISBLANK(J75),"  ",IF(L75&gt;0,J75/L75,IF(J75&gt;0,1,0)))</f>
        <v>0</v>
      </c>
      <c r="L75" s="136">
        <f>J75+H75</f>
        <v>0</v>
      </c>
      <c r="M75" s="473">
        <f>IF(ISBLANK(L75),"  ",IF(L82&gt;0,L75/L82,IF(L75&gt;0,1,0)))</f>
        <v>0</v>
      </c>
    </row>
    <row r="76" spans="1:13" ht="15" customHeight="1" x14ac:dyDescent="0.2">
      <c r="A76" s="474" t="s">
        <v>226</v>
      </c>
      <c r="B76" s="172">
        <f>Revenue!H66</f>
        <v>0</v>
      </c>
      <c r="C76" s="216">
        <f t="shared" si="0"/>
        <v>0</v>
      </c>
      <c r="D76" s="221">
        <f>Revenue!I66</f>
        <v>0</v>
      </c>
      <c r="E76" s="218">
        <f>IF(ISBLANK(D76),"  ",IF(F76&gt;0,D76/F76,IF(D76&gt;0,1,0)))</f>
        <v>0</v>
      </c>
      <c r="F76" s="206">
        <f>D76+B76</f>
        <v>0</v>
      </c>
      <c r="G76" s="220">
        <f>IF(ISBLANK(F76),"  ",IF(F82&gt;0,F76/F82,IF(F76&gt;0,1,0)))</f>
        <v>0</v>
      </c>
      <c r="H76" s="172">
        <f>Revenue!J66</f>
        <v>0</v>
      </c>
      <c r="I76" s="216">
        <f>IF(ISBLANK(H76),"  ",IF(L76&gt;0,H76/L76,IF(H76&gt;0,1,0)))</f>
        <v>0</v>
      </c>
      <c r="J76" s="221">
        <f>Revenue!K66</f>
        <v>0</v>
      </c>
      <c r="K76" s="218">
        <f>IF(ISBLANK(J76),"  ",IF(L76&gt;0,J76/L76,IF(J76&gt;0,1,0)))</f>
        <v>0</v>
      </c>
      <c r="L76" s="206">
        <f>J76+H76</f>
        <v>0</v>
      </c>
      <c r="M76" s="475">
        <f>IF(ISBLANK(L76),"  ",IF(L82&gt;0,L76/L82,IF(L76&gt;0,1,0)))</f>
        <v>0</v>
      </c>
    </row>
    <row r="77" spans="1:13" ht="15" customHeight="1" x14ac:dyDescent="0.25">
      <c r="A77" s="476" t="s">
        <v>227</v>
      </c>
      <c r="B77" s="185"/>
      <c r="C77" s="225" t="s">
        <v>117</v>
      </c>
      <c r="D77" s="221"/>
      <c r="E77" s="226" t="s">
        <v>117</v>
      </c>
      <c r="F77" s="206"/>
      <c r="G77" s="227" t="s">
        <v>117</v>
      </c>
      <c r="H77" s="185"/>
      <c r="I77" s="225" t="s">
        <v>117</v>
      </c>
      <c r="J77" s="221"/>
      <c r="K77" s="226" t="s">
        <v>117</v>
      </c>
      <c r="L77" s="206"/>
      <c r="M77" s="477" t="s">
        <v>117</v>
      </c>
    </row>
    <row r="78" spans="1:13" ht="15" customHeight="1" x14ac:dyDescent="0.2">
      <c r="A78" s="471" t="s">
        <v>228</v>
      </c>
      <c r="B78" s="472">
        <f>Revenue!H67</f>
        <v>0</v>
      </c>
      <c r="C78" s="211">
        <f t="shared" si="0"/>
        <v>0</v>
      </c>
      <c r="D78" s="217">
        <f>Revenue!I67</f>
        <v>0</v>
      </c>
      <c r="E78" s="213">
        <f>IF(ISBLANK(D78),"  ",IF(F78&gt;0,D78/F78,IF(D78&gt;0,1,0)))</f>
        <v>0</v>
      </c>
      <c r="F78" s="136">
        <f>D78+B78</f>
        <v>0</v>
      </c>
      <c r="G78" s="215">
        <f>IF(ISBLANK(F78),"  ",IF(F82&gt;0,F78/F82,IF(F78&gt;0,1,0)))</f>
        <v>0</v>
      </c>
      <c r="H78" s="472">
        <f>Revenue!J67</f>
        <v>0</v>
      </c>
      <c r="I78" s="211">
        <f>IF(ISBLANK(H78),"  ",IF(L78&gt;0,H78/L78,IF(H78&gt;0,1,0)))</f>
        <v>0</v>
      </c>
      <c r="J78" s="217">
        <f>Revenue!K67</f>
        <v>0</v>
      </c>
      <c r="K78" s="213">
        <f>IF(ISBLANK(J78),"  ",IF(L78&gt;0,J78/L78,IF(J78&gt;0,1,0)))</f>
        <v>0</v>
      </c>
      <c r="L78" s="136">
        <f>J78+H78</f>
        <v>0</v>
      </c>
      <c r="M78" s="473">
        <f>IF(ISBLANK(L78),"  ",IF(L82&gt;0,L78/L82,IF(L78&gt;0,1,0)))</f>
        <v>0</v>
      </c>
    </row>
    <row r="79" spans="1:13" ht="15" customHeight="1" x14ac:dyDescent="0.2">
      <c r="A79" s="474" t="s">
        <v>252</v>
      </c>
      <c r="B79" s="172">
        <f>Revenue!H68+Revenue!H73</f>
        <v>0</v>
      </c>
      <c r="C79" s="216">
        <f t="shared" si="0"/>
        <v>0</v>
      </c>
      <c r="D79" s="221">
        <f>Revenue!I68+Revenue!I73</f>
        <v>0</v>
      </c>
      <c r="E79" s="218">
        <f>IF(ISBLANK(D79),"  ",IF(F79&gt;0,D79/F79,IF(D79&gt;0,1,0)))</f>
        <v>0</v>
      </c>
      <c r="F79" s="206">
        <f>D79+B79</f>
        <v>0</v>
      </c>
      <c r="G79" s="220">
        <f>IF(ISBLANK(F79),"  ",IF(F82&gt;0,F79/F82,IF(F79&gt;0,1,0)))</f>
        <v>0</v>
      </c>
      <c r="H79" s="172">
        <f>Revenue!J68+Revenue!J73</f>
        <v>0</v>
      </c>
      <c r="I79" s="216">
        <f>IF(ISBLANK(H79),"  ",IF(L79&gt;0,H79/L79,IF(H79&gt;0,1,0)))</f>
        <v>0</v>
      </c>
      <c r="J79" s="221">
        <f>Revenue!K68+Revenue!K73</f>
        <v>0</v>
      </c>
      <c r="K79" s="218">
        <f>IF(ISBLANK(J79),"  ",IF(L79&gt;0,J79/L79,IF(J79&gt;0,1,0)))</f>
        <v>0</v>
      </c>
      <c r="L79" s="206">
        <f>J79+H79</f>
        <v>0</v>
      </c>
      <c r="M79" s="475">
        <f>IF(ISBLANK(L79),"  ",IF(L82&gt;0,L79/L82,IF(L79&gt;0,1,0)))</f>
        <v>0</v>
      </c>
    </row>
    <row r="80" spans="1:13" s="152" customFormat="1" ht="15" customHeight="1" x14ac:dyDescent="0.25">
      <c r="A80" s="476" t="s">
        <v>229</v>
      </c>
      <c r="B80" s="250">
        <f>B79+B78+B76+B75</f>
        <v>0</v>
      </c>
      <c r="C80" s="228">
        <f t="shared" si="0"/>
        <v>0</v>
      </c>
      <c r="D80" s="251">
        <f>D79+D78+D76+D75</f>
        <v>0</v>
      </c>
      <c r="E80" s="229">
        <f>IF(ISBLANK(D80),"  ",IF(F80&gt;0,D80/F80,IF(D80&gt;0,1,0)))</f>
        <v>0</v>
      </c>
      <c r="F80" s="232">
        <f>F79+F78+F77+F76+F75</f>
        <v>0</v>
      </c>
      <c r="G80" s="230">
        <f>IF(ISBLANK(F80),"  ",IF(F82&gt;0,F80/F82,IF(F80&gt;0,1,0)))</f>
        <v>0</v>
      </c>
      <c r="H80" s="250">
        <f>H79+H78+H76+H75</f>
        <v>0</v>
      </c>
      <c r="I80" s="228">
        <f>IF(ISBLANK(H80),"  ",IF(L80&gt;0,H80/L80,IF(H80&gt;0,1,0)))</f>
        <v>0</v>
      </c>
      <c r="J80" s="251">
        <f>J79+J78+J76+J75</f>
        <v>0</v>
      </c>
      <c r="K80" s="229">
        <f>IF(ISBLANK(J80),"  ",IF(L80&gt;0,J80/L80,IF(J80&gt;0,1,0)))</f>
        <v>0</v>
      </c>
      <c r="L80" s="232">
        <f>L79+L78+L77+L76+L75</f>
        <v>0</v>
      </c>
      <c r="M80" s="478">
        <f>IF(ISBLANK(L80),"  ",IF(L82&gt;0,L80/L82,IF(L80&gt;0,1,0)))</f>
        <v>0</v>
      </c>
    </row>
    <row r="81" spans="1:13" s="152" customFormat="1" ht="15" customHeight="1" x14ac:dyDescent="0.25">
      <c r="A81" s="476" t="s">
        <v>32</v>
      </c>
      <c r="B81" s="250">
        <f>Revenue!H35</f>
        <v>0</v>
      </c>
      <c r="C81" s="229">
        <f>IF(ISBLANK(B81),"  ",IF(F81&gt;0,B81/F81,IF(B81&gt;0,1,0)))</f>
        <v>0</v>
      </c>
      <c r="D81" s="233">
        <f>Revenue!I35</f>
        <v>0</v>
      </c>
      <c r="E81" s="229">
        <f>IF(ISBLANK(D81),"  ",IF(F81&gt;0,D81/F81,IF(D81&gt;0,1,0)))</f>
        <v>0</v>
      </c>
      <c r="F81" s="257">
        <f>D81+B81</f>
        <v>0</v>
      </c>
      <c r="G81" s="230">
        <f>IF(ISBLANK(F81),"  ",IF(F83&gt;0,F81/F83,IF(F81&gt;0,1,0)))</f>
        <v>0</v>
      </c>
      <c r="H81" s="250">
        <f>Revenue!J35</f>
        <v>0</v>
      </c>
      <c r="I81" s="229">
        <f>IF(ISBLANK(H81),"  ",IF(L81&gt;0,H81/L81,IF(H81&gt;0,1,0)))</f>
        <v>0</v>
      </c>
      <c r="J81" s="233">
        <f>Revenue!K35</f>
        <v>0</v>
      </c>
      <c r="K81" s="229">
        <f>IF(ISBLANK(J81),"  ",IF(L81&gt;0,J81/L81,IF(J81&gt;0,1,0)))</f>
        <v>0</v>
      </c>
      <c r="L81" s="257">
        <f>J81+H81</f>
        <v>0</v>
      </c>
      <c r="M81" s="478">
        <f>IF(ISBLANK(L81),"  ",IF(L83&gt;0,L81/L83,IF(L81&gt;0,1,0)))</f>
        <v>0</v>
      </c>
    </row>
    <row r="82" spans="1:13" s="152" customFormat="1" ht="15" customHeight="1" thickBot="1" x14ac:dyDescent="0.3">
      <c r="A82" s="479" t="s">
        <v>161</v>
      </c>
      <c r="B82" s="480">
        <f>B80+B73+B52+B45+B53+B81</f>
        <v>44603870</v>
      </c>
      <c r="C82" s="481">
        <f t="shared" si="0"/>
        <v>0.89809628214024273</v>
      </c>
      <c r="D82" s="480">
        <f>D80+D73+D52+D45+D53+D81</f>
        <v>5061038.8599999994</v>
      </c>
      <c r="E82" s="482">
        <f>IF(ISBLANK(D82),"  ",IF(F82&gt;0,D82/F82,IF(D82&gt;0,1,0)))</f>
        <v>0.10190371785975728</v>
      </c>
      <c r="F82" s="480">
        <f>F80+F73+F52+F45+F53+F81</f>
        <v>49664908.859999999</v>
      </c>
      <c r="G82" s="483">
        <f>IF(ISBLANK(F82),"  ",IF(F82&gt;0,F82/F82,IF(F82&gt;0,1,0)))</f>
        <v>1</v>
      </c>
      <c r="H82" s="480">
        <f>H80+H73+H52+H45+H53+H81</f>
        <v>43146809</v>
      </c>
      <c r="I82" s="481">
        <f>IF(ISBLANK(H82),"  ",IF(L82&gt;0,H82/L82,IF(H82&gt;0,1,0)))</f>
        <v>0.86674174588711983</v>
      </c>
      <c r="J82" s="480">
        <f>J80+J73+J52+J45+J53+J81</f>
        <v>6633658.1399999997</v>
      </c>
      <c r="K82" s="482">
        <f>IF(ISBLANK(J82),"  ",IF(L82&gt;0,J82/L82,IF(J82&gt;0,1,0)))</f>
        <v>0.13325825411288014</v>
      </c>
      <c r="L82" s="480">
        <f>L80+L73+L52+L45+L53+L81</f>
        <v>49780467.140000001</v>
      </c>
      <c r="M82" s="484">
        <f>IF(ISBLANK(L82),"  ",IF(L82&gt;0,L82/L82,IF(L82&gt;0,1,0)))</f>
        <v>1</v>
      </c>
    </row>
    <row r="84" spans="1:13" ht="15" customHeight="1" x14ac:dyDescent="0.2">
      <c r="A84" s="98" t="s">
        <v>251</v>
      </c>
    </row>
  </sheetData>
  <printOptions horizontalCentered="1"/>
  <pageMargins left="0.25" right="0.25" top="0.5" bottom="0.5" header="0.3" footer="0.3"/>
  <pageSetup scale="49" orientation="landscape" r:id="rId1"/>
  <rowBreaks count="1" manualBreakCount="1">
    <brk id="73" max="1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3"/>
  <sheetViews>
    <sheetView view="pageBreakPreview" zoomScale="60" zoomScaleNormal="70" workbookViewId="0">
      <pane xSplit="1" ySplit="10" topLeftCell="E11" activePane="bottomRight" state="frozen"/>
      <selection pane="topRight" activeCell="B1" sqref="B1"/>
      <selection pane="bottomLeft" activeCell="A11" sqref="A11"/>
      <selection pane="bottomRight" activeCell="F15" sqref="F15"/>
    </sheetView>
  </sheetViews>
  <sheetFormatPr defaultColWidth="12.42578125" defaultRowHeight="15" customHeight="1" x14ac:dyDescent="0.2"/>
  <cols>
    <col min="1" max="1" width="77.140625" style="98" customWidth="1"/>
    <col min="2" max="2" width="20.7109375" style="135" customWidth="1"/>
    <col min="3" max="3" width="12.7109375" style="98" customWidth="1"/>
    <col min="4" max="4" width="20.7109375" style="135" customWidth="1"/>
    <col min="5" max="5" width="11.42578125" style="98" bestFit="1" customWidth="1"/>
    <col min="6" max="6" width="20.7109375" style="135" customWidth="1"/>
    <col min="7" max="7" width="12.7109375" style="98" customWidth="1"/>
    <col min="8" max="8" width="20.7109375" style="135" customWidth="1"/>
    <col min="9" max="9" width="12.7109375" style="98" customWidth="1"/>
    <col min="10" max="10" width="20.7109375" style="135" customWidth="1"/>
    <col min="11" max="11" width="12.7109375" style="98" customWidth="1"/>
    <col min="12" max="12" width="20.7109375" style="135" customWidth="1"/>
    <col min="13" max="13" width="12.7109375" style="98" customWidth="1"/>
    <col min="14" max="16384" width="12.42578125" style="98"/>
  </cols>
  <sheetData>
    <row r="1" spans="1:13" s="331" customFormat="1" ht="20.100000000000001" customHeight="1" x14ac:dyDescent="0.25">
      <c r="A1" s="325" t="s">
        <v>131</v>
      </c>
      <c r="B1" s="339"/>
      <c r="C1" s="332"/>
      <c r="D1" s="339"/>
      <c r="F1" s="339"/>
      <c r="H1" s="339"/>
      <c r="I1" s="332"/>
      <c r="J1" s="340" t="s">
        <v>79</v>
      </c>
      <c r="K1" s="329" t="str">
        <f>Revenue!B2</f>
        <v>Baton Rouge Community College</v>
      </c>
      <c r="L1" s="342"/>
      <c r="M1" s="329"/>
    </row>
    <row r="2" spans="1:13" s="331" customFormat="1" ht="20.100000000000001" customHeight="1" x14ac:dyDescent="0.25">
      <c r="A2" s="325" t="s">
        <v>232</v>
      </c>
      <c r="B2" s="339"/>
      <c r="C2" s="332"/>
      <c r="D2" s="339"/>
      <c r="E2" s="332"/>
      <c r="F2" s="339"/>
      <c r="G2" s="332"/>
      <c r="H2" s="339"/>
      <c r="I2" s="332"/>
      <c r="J2" s="339"/>
      <c r="K2" s="332"/>
      <c r="L2" s="339"/>
    </row>
    <row r="3" spans="1:13" s="331" customFormat="1" ht="20.100000000000001" customHeight="1" thickBot="1" x14ac:dyDescent="0.3">
      <c r="A3" s="326" t="s">
        <v>233</v>
      </c>
      <c r="B3" s="341"/>
      <c r="C3" s="343"/>
      <c r="D3" s="341"/>
      <c r="E3" s="343"/>
      <c r="F3" s="341"/>
      <c r="G3" s="343"/>
      <c r="H3" s="341"/>
      <c r="I3" s="343"/>
      <c r="J3" s="341"/>
      <c r="K3" s="343"/>
      <c r="L3" s="341"/>
      <c r="M3" s="344"/>
    </row>
    <row r="4" spans="1:13" ht="15" customHeight="1" thickTop="1" x14ac:dyDescent="0.2">
      <c r="A4" s="158"/>
      <c r="B4" s="159"/>
      <c r="C4" s="192"/>
      <c r="D4" s="159"/>
      <c r="E4" s="192"/>
      <c r="F4" s="159"/>
      <c r="G4" s="193"/>
      <c r="H4" s="159" t="s">
        <v>117</v>
      </c>
      <c r="I4" s="192"/>
      <c r="J4" s="159"/>
      <c r="K4" s="192"/>
      <c r="L4" s="159"/>
      <c r="M4" s="193"/>
    </row>
    <row r="5" spans="1:13" ht="15" customHeight="1" x14ac:dyDescent="0.2">
      <c r="A5" s="160"/>
      <c r="G5" s="194"/>
      <c r="M5" s="194"/>
    </row>
    <row r="6" spans="1:13" ht="15" customHeight="1" x14ac:dyDescent="0.25">
      <c r="A6" s="162"/>
      <c r="B6" s="163" t="s">
        <v>564</v>
      </c>
      <c r="C6" s="195"/>
      <c r="D6" s="196"/>
      <c r="E6" s="195"/>
      <c r="F6" s="196"/>
      <c r="G6" s="197"/>
      <c r="H6" s="163" t="s">
        <v>568</v>
      </c>
      <c r="I6" s="195"/>
      <c r="J6" s="196"/>
      <c r="K6" s="195"/>
      <c r="L6" s="196"/>
      <c r="M6" s="198" t="s">
        <v>117</v>
      </c>
    </row>
    <row r="7" spans="1:13" ht="15" customHeight="1" x14ac:dyDescent="0.2">
      <c r="A7" s="160" t="s">
        <v>117</v>
      </c>
      <c r="B7" s="135" t="s">
        <v>117</v>
      </c>
      <c r="D7" s="135" t="s">
        <v>117</v>
      </c>
      <c r="F7" s="135" t="s">
        <v>117</v>
      </c>
      <c r="G7" s="194"/>
      <c r="H7" s="135" t="s">
        <v>117</v>
      </c>
      <c r="J7" s="135" t="s">
        <v>117</v>
      </c>
      <c r="L7" s="135" t="s">
        <v>117</v>
      </c>
      <c r="M7" s="194"/>
    </row>
    <row r="8" spans="1:13" ht="15" customHeight="1" x14ac:dyDescent="0.2">
      <c r="A8" s="160" t="s">
        <v>117</v>
      </c>
      <c r="B8" s="135" t="s">
        <v>117</v>
      </c>
      <c r="D8" s="135" t="s">
        <v>117</v>
      </c>
      <c r="F8" s="135" t="s">
        <v>117</v>
      </c>
      <c r="G8" s="194"/>
      <c r="H8" s="135" t="s">
        <v>117</v>
      </c>
      <c r="J8" s="135" t="s">
        <v>117</v>
      </c>
      <c r="L8" s="135" t="s">
        <v>117</v>
      </c>
      <c r="M8" s="194"/>
    </row>
    <row r="9" spans="1:13" ht="15" customHeight="1" x14ac:dyDescent="0.25">
      <c r="A9" s="165" t="s">
        <v>117</v>
      </c>
      <c r="B9" s="166" t="s">
        <v>117</v>
      </c>
      <c r="C9" s="199" t="s">
        <v>234</v>
      </c>
      <c r="D9" s="200" t="s">
        <v>117</v>
      </c>
      <c r="E9" s="199" t="s">
        <v>234</v>
      </c>
      <c r="F9" s="200" t="s">
        <v>117</v>
      </c>
      <c r="G9" s="201" t="s">
        <v>234</v>
      </c>
      <c r="H9" s="166" t="s">
        <v>117</v>
      </c>
      <c r="I9" s="199" t="s">
        <v>234</v>
      </c>
      <c r="J9" s="200" t="s">
        <v>117</v>
      </c>
      <c r="K9" s="199" t="s">
        <v>234</v>
      </c>
      <c r="L9" s="200" t="s">
        <v>117</v>
      </c>
      <c r="M9" s="201" t="s">
        <v>234</v>
      </c>
    </row>
    <row r="10" spans="1:13" ht="15" customHeight="1" x14ac:dyDescent="0.25">
      <c r="A10" s="168" t="s">
        <v>202</v>
      </c>
      <c r="B10" s="169" t="s">
        <v>235</v>
      </c>
      <c r="C10" s="202" t="s">
        <v>196</v>
      </c>
      <c r="D10" s="203" t="s">
        <v>236</v>
      </c>
      <c r="E10" s="202" t="s">
        <v>196</v>
      </c>
      <c r="F10" s="203" t="s">
        <v>196</v>
      </c>
      <c r="G10" s="204" t="s">
        <v>196</v>
      </c>
      <c r="H10" s="169" t="s">
        <v>235</v>
      </c>
      <c r="I10" s="202" t="s">
        <v>196</v>
      </c>
      <c r="J10" s="203" t="s">
        <v>236</v>
      </c>
      <c r="K10" s="202" t="s">
        <v>196</v>
      </c>
      <c r="L10" s="203" t="s">
        <v>196</v>
      </c>
      <c r="M10" s="204" t="s">
        <v>196</v>
      </c>
    </row>
    <row r="11" spans="1:13" ht="15" customHeight="1" x14ac:dyDescent="0.2">
      <c r="A11" s="171" t="s">
        <v>237</v>
      </c>
      <c r="B11" s="172" t="s">
        <v>117</v>
      </c>
      <c r="C11" s="205"/>
      <c r="D11" s="206" t="s">
        <v>117</v>
      </c>
      <c r="E11" s="205"/>
      <c r="F11" s="206" t="s">
        <v>117</v>
      </c>
      <c r="G11" s="207"/>
      <c r="H11" s="172" t="s">
        <v>117</v>
      </c>
      <c r="I11" s="205"/>
      <c r="J11" s="206" t="s">
        <v>117</v>
      </c>
      <c r="K11" s="205"/>
      <c r="L11" s="206" t="s">
        <v>117</v>
      </c>
      <c r="M11" s="207" t="s">
        <v>237</v>
      </c>
    </row>
    <row r="12" spans="1:13" ht="15" customHeight="1" x14ac:dyDescent="0.25">
      <c r="A12" s="162" t="s">
        <v>141</v>
      </c>
      <c r="B12" s="135" t="s">
        <v>117</v>
      </c>
      <c r="C12" s="208" t="s">
        <v>117</v>
      </c>
      <c r="D12" s="136"/>
      <c r="E12" s="156"/>
      <c r="F12" s="136"/>
      <c r="G12" s="209"/>
      <c r="I12" s="156"/>
      <c r="J12" s="136"/>
      <c r="K12" s="156"/>
      <c r="L12" s="136"/>
      <c r="M12" s="209"/>
    </row>
    <row r="13" spans="1:13" ht="15" customHeight="1" x14ac:dyDescent="0.2">
      <c r="A13" s="210" t="s">
        <v>238</v>
      </c>
      <c r="B13" s="191">
        <f>Revenue!F34</f>
        <v>18864120</v>
      </c>
      <c r="C13" s="211">
        <f>IF(ISBLANK(B13),"  ",IF(F13&gt;0,B13/F13,IF(B13&gt;0,1,0)))</f>
        <v>1</v>
      </c>
      <c r="D13" s="212">
        <f>Revenue!G34</f>
        <v>0</v>
      </c>
      <c r="E13" s="213">
        <f>IF(ISBLANK(D13),"  ",IF(F13&gt;0,D13/F13,IF(D13&gt;0,1,0)))</f>
        <v>0</v>
      </c>
      <c r="F13" s="214">
        <f t="shared" ref="F13:F35" si="0">D13+B13</f>
        <v>18864120</v>
      </c>
      <c r="G13" s="215">
        <f>IF(ISBLANK(F13),"  ",IF(F82&gt;0,F13/F82,IF(F13&gt;0,1,0)))</f>
        <v>0.23273491844332275</v>
      </c>
      <c r="H13" s="191">
        <f>Revenue!J34</f>
        <v>18922535</v>
      </c>
      <c r="I13" s="211">
        <f>IF(ISBLANK(H13),"  ",IF(L13&gt;0,H13/L13,IF(H13&gt;0,1,0)))</f>
        <v>1</v>
      </c>
      <c r="J13" s="212">
        <f>Revenue!K34</f>
        <v>0</v>
      </c>
      <c r="K13" s="213">
        <f>IF(ISBLANK(J13),"  ",IF(L13&gt;0,J13/L13,IF(J13&gt;0,1,0)))</f>
        <v>0</v>
      </c>
      <c r="L13" s="214">
        <f t="shared" ref="L13:L31" si="1">J13+H13</f>
        <v>18922535</v>
      </c>
      <c r="M13" s="215">
        <f>IF(ISBLANK(L13),"  ",IF(L82&gt;0,L13/L82,IF(L13&gt;0,1,0)))</f>
        <v>0.38011967518872902</v>
      </c>
    </row>
    <row r="14" spans="1:13" ht="15" customHeight="1" x14ac:dyDescent="0.2">
      <c r="A14" s="160" t="s">
        <v>239</v>
      </c>
      <c r="B14" s="135">
        <f>Revenue!F36</f>
        <v>0</v>
      </c>
      <c r="C14" s="216">
        <f t="shared" ref="C14:C82" si="2">IF(ISBLANK(B14),"  ",IF(F14&gt;0,B14/F14,IF(B14&gt;0,1,0)))</f>
        <v>0</v>
      </c>
      <c r="D14" s="217">
        <f>Revenue!G36</f>
        <v>0</v>
      </c>
      <c r="E14" s="213">
        <f t="shared" ref="E14:E43" si="3">IF(ISBLANK(D14),"  ",IF(F14&gt;0,D14/F14,IF(D14&gt;0,1,0)))</f>
        <v>0</v>
      </c>
      <c r="F14" s="219">
        <f t="shared" si="0"/>
        <v>0</v>
      </c>
      <c r="G14" s="220">
        <f>IF(ISBLANK(F14),"  ",IF(F82&gt;0,F14/F82,IF(F14&gt;0,1,0)))</f>
        <v>0</v>
      </c>
      <c r="H14" s="135">
        <f>Revenue!J36</f>
        <v>0</v>
      </c>
      <c r="I14" s="216">
        <f>IF(ISBLANK(H14),"  ",IF(L14&gt;0,H14/L14,IF(H14&gt;0,1,0)))</f>
        <v>0</v>
      </c>
      <c r="J14" s="217">
        <f>Revenue!K36</f>
        <v>0</v>
      </c>
      <c r="K14" s="218">
        <f>IF(ISBLANK(J14),"  ",IF(L14&gt;0,J14/L14,IF(J14&gt;0,1,0)))</f>
        <v>0</v>
      </c>
      <c r="L14" s="219">
        <f t="shared" si="1"/>
        <v>0</v>
      </c>
      <c r="M14" s="220">
        <f>IF(ISBLANK(L14),"  ",IF(L82&gt;0,L14/L82,IF(L14&gt;0,1,0)))</f>
        <v>0</v>
      </c>
    </row>
    <row r="15" spans="1:13" s="359" customFormat="1" ht="15" customHeight="1" x14ac:dyDescent="0.2">
      <c r="A15" s="437" t="s">
        <v>240</v>
      </c>
      <c r="B15" s="438">
        <f>SUM(B16:B39)</f>
        <v>739750</v>
      </c>
      <c r="C15" s="439">
        <f t="shared" si="2"/>
        <v>1</v>
      </c>
      <c r="D15" s="440">
        <f>SUM(D16:D39)</f>
        <v>0</v>
      </c>
      <c r="E15" s="439">
        <f t="shared" si="3"/>
        <v>0</v>
      </c>
      <c r="F15" s="442">
        <f t="shared" si="0"/>
        <v>739750</v>
      </c>
      <c r="G15" s="443">
        <f>IF(ISBLANK(F15),"  ",IF(F83&gt;0,F15/F83,IF(F15&gt;0,1,0)))</f>
        <v>1</v>
      </c>
      <c r="H15" s="438">
        <f>SUM(H16:H39)</f>
        <v>724274</v>
      </c>
      <c r="I15" s="439">
        <f>IF(ISBLANK(H15),"  ",IF(L15&gt;0,H15/L15,IF(H15&gt;0,1,0)))</f>
        <v>1</v>
      </c>
      <c r="J15" s="440">
        <f>SUM(J16:J39)</f>
        <v>0</v>
      </c>
      <c r="K15" s="441">
        <f>IF(ISBLANK(J15),"  ",IF(L15&gt;0,J15/L15,IF(J15&gt;0,1,0)))</f>
        <v>0</v>
      </c>
      <c r="L15" s="442">
        <f t="shared" si="1"/>
        <v>724274</v>
      </c>
      <c r="M15" s="443">
        <f>IF(ISBLANK(L15),"  ",IF(L83&gt;0,L15/L83,IF(L15&gt;0,1,0)))</f>
        <v>1</v>
      </c>
    </row>
    <row r="16" spans="1:13" s="360" customFormat="1" ht="15" customHeight="1" x14ac:dyDescent="0.2">
      <c r="A16" s="422" t="s">
        <v>241</v>
      </c>
      <c r="B16" s="423">
        <f>Revenue!F39</f>
        <v>0</v>
      </c>
      <c r="C16" s="424">
        <f t="shared" si="2"/>
        <v>0</v>
      </c>
      <c r="D16" s="425">
        <f>Revenue!G39</f>
        <v>0</v>
      </c>
      <c r="E16" s="426">
        <f t="shared" si="3"/>
        <v>0</v>
      </c>
      <c r="F16" s="427">
        <f t="shared" si="0"/>
        <v>0</v>
      </c>
      <c r="G16" s="428">
        <f>IF(ISBLANK(F16),"  ",IF(F82&gt;0,F16/F82,IF(F16&gt;0,1,0)))</f>
        <v>0</v>
      </c>
      <c r="H16" s="423">
        <f>Revenue!J39</f>
        <v>0</v>
      </c>
      <c r="I16" s="424">
        <f t="shared" ref="I16:I35" si="4">IF(ISBLANK(H16),"  ",IF(L16&gt;0,H16/L16,IF(H16&gt;0,1,0)))</f>
        <v>0</v>
      </c>
      <c r="J16" s="425">
        <f>Revenue!K39</f>
        <v>0</v>
      </c>
      <c r="K16" s="426">
        <f t="shared" ref="K16:K31" si="5">IF(ISBLANK(J16),"  ",IF(L16&gt;0,J16/L16,IF(J16&gt;0,1,0)))</f>
        <v>0</v>
      </c>
      <c r="L16" s="427">
        <f t="shared" si="1"/>
        <v>0</v>
      </c>
      <c r="M16" s="428">
        <f>IF(ISBLANK(L16),"  ",IF(L82&gt;0,L16/L82,IF(L16&gt;0,1,0)))</f>
        <v>0</v>
      </c>
    </row>
    <row r="17" spans="1:13" s="360" customFormat="1" ht="15" customHeight="1" x14ac:dyDescent="0.2">
      <c r="A17" s="429" t="s">
        <v>146</v>
      </c>
      <c r="B17" s="430">
        <f>Revenue!F40</f>
        <v>739750</v>
      </c>
      <c r="C17" s="431">
        <f t="shared" si="2"/>
        <v>1</v>
      </c>
      <c r="D17" s="432">
        <f>Revenue!G40</f>
        <v>0</v>
      </c>
      <c r="E17" s="426">
        <f t="shared" si="3"/>
        <v>0</v>
      </c>
      <c r="F17" s="433">
        <f t="shared" si="0"/>
        <v>739750</v>
      </c>
      <c r="G17" s="434">
        <f>IF(ISBLANK(F17),"  ",IF(F82&gt;0,F17/F82,IF(F17&gt;0,1,0)))</f>
        <v>9.1266200553457039E-3</v>
      </c>
      <c r="H17" s="430">
        <f>Revenue!J40</f>
        <v>724274</v>
      </c>
      <c r="I17" s="431">
        <f t="shared" si="4"/>
        <v>1</v>
      </c>
      <c r="J17" s="432">
        <f>Revenue!K40</f>
        <v>0</v>
      </c>
      <c r="K17" s="435">
        <f t="shared" si="5"/>
        <v>0</v>
      </c>
      <c r="L17" s="433">
        <f t="shared" si="1"/>
        <v>724274</v>
      </c>
      <c r="M17" s="434">
        <f>IF(ISBLANK(L17),"  ",IF(L82&gt;0,L17/L82,IF(L17&gt;0,1,0)))</f>
        <v>1.4549361257761793E-2</v>
      </c>
    </row>
    <row r="18" spans="1:13" s="360" customFormat="1" ht="15" customHeight="1" x14ac:dyDescent="0.2">
      <c r="A18" s="429" t="s">
        <v>147</v>
      </c>
      <c r="B18" s="430">
        <f>Revenue!F41</f>
        <v>0</v>
      </c>
      <c r="C18" s="431">
        <f t="shared" si="2"/>
        <v>0</v>
      </c>
      <c r="D18" s="432">
        <f>Revenue!G41</f>
        <v>0</v>
      </c>
      <c r="E18" s="426">
        <f t="shared" si="3"/>
        <v>0</v>
      </c>
      <c r="F18" s="433">
        <f t="shared" si="0"/>
        <v>0</v>
      </c>
      <c r="G18" s="434">
        <f>IF(ISBLANK(F18),"  ",IF(F82&gt;0,F18/F82,IF(F18&gt;0,1,0)))</f>
        <v>0</v>
      </c>
      <c r="H18" s="430">
        <f>Revenue!J41</f>
        <v>0</v>
      </c>
      <c r="I18" s="431">
        <f t="shared" si="4"/>
        <v>0</v>
      </c>
      <c r="J18" s="432">
        <f>Revenue!K41</f>
        <v>0</v>
      </c>
      <c r="K18" s="435">
        <f t="shared" si="5"/>
        <v>0</v>
      </c>
      <c r="L18" s="433">
        <f t="shared" si="1"/>
        <v>0</v>
      </c>
      <c r="M18" s="434">
        <f>IF(ISBLANK(L18),"  ",IF(L82&gt;0,L18/L82,IF(L18&gt;0,1,0)))</f>
        <v>0</v>
      </c>
    </row>
    <row r="19" spans="1:13" s="360" customFormat="1" ht="15" customHeight="1" x14ac:dyDescent="0.2">
      <c r="A19" s="429" t="s">
        <v>148</v>
      </c>
      <c r="B19" s="430">
        <f>Revenue!F42</f>
        <v>0</v>
      </c>
      <c r="C19" s="431">
        <f t="shared" si="2"/>
        <v>0</v>
      </c>
      <c r="D19" s="432">
        <f>Revenue!G42</f>
        <v>0</v>
      </c>
      <c r="E19" s="426">
        <f t="shared" si="3"/>
        <v>0</v>
      </c>
      <c r="F19" s="433">
        <f t="shared" si="0"/>
        <v>0</v>
      </c>
      <c r="G19" s="434">
        <f>IF(ISBLANK(F19),"  ",IF(F82&gt;0,F19/F82,IF(F19&gt;0,1,0)))</f>
        <v>0</v>
      </c>
      <c r="H19" s="430">
        <f>Revenue!J42</f>
        <v>0</v>
      </c>
      <c r="I19" s="431">
        <f t="shared" si="4"/>
        <v>0</v>
      </c>
      <c r="J19" s="432">
        <f>Revenue!K42</f>
        <v>0</v>
      </c>
      <c r="K19" s="435">
        <f t="shared" si="5"/>
        <v>0</v>
      </c>
      <c r="L19" s="433">
        <f t="shared" si="1"/>
        <v>0</v>
      </c>
      <c r="M19" s="434">
        <f>IF(ISBLANK(L19),"  ",IF(L82&gt;0,L19/L82,IF(L19&gt;0,1,0)))</f>
        <v>0</v>
      </c>
    </row>
    <row r="20" spans="1:13" s="360" customFormat="1" ht="15" customHeight="1" x14ac:dyDescent="0.2">
      <c r="A20" s="429" t="s">
        <v>149</v>
      </c>
      <c r="B20" s="430">
        <f>Revenue!F43</f>
        <v>0</v>
      </c>
      <c r="C20" s="431">
        <f t="shared" si="2"/>
        <v>0</v>
      </c>
      <c r="D20" s="432">
        <f>Revenue!G43</f>
        <v>0</v>
      </c>
      <c r="E20" s="426">
        <f t="shared" si="3"/>
        <v>0</v>
      </c>
      <c r="F20" s="433">
        <f t="shared" si="0"/>
        <v>0</v>
      </c>
      <c r="G20" s="434">
        <f>IF(ISBLANK(F20),"  ",IF(F83&gt;0,F20/F83,IF(F20&gt;0,1,0)))</f>
        <v>0</v>
      </c>
      <c r="H20" s="430">
        <f>Revenue!J43</f>
        <v>0</v>
      </c>
      <c r="I20" s="431">
        <f t="shared" si="4"/>
        <v>0</v>
      </c>
      <c r="J20" s="432">
        <f>Revenue!K43</f>
        <v>0</v>
      </c>
      <c r="K20" s="435">
        <f t="shared" si="5"/>
        <v>0</v>
      </c>
      <c r="L20" s="433">
        <f t="shared" si="1"/>
        <v>0</v>
      </c>
      <c r="M20" s="434">
        <f>IF(ISBLANK(L20),"  ",IF(L83&gt;0,L20/L83,IF(L20&gt;0,1,0)))</f>
        <v>0</v>
      </c>
    </row>
    <row r="21" spans="1:13" s="360" customFormat="1" ht="15" customHeight="1" x14ac:dyDescent="0.2">
      <c r="A21" s="429" t="s">
        <v>150</v>
      </c>
      <c r="B21" s="430">
        <f>Revenue!F44</f>
        <v>0</v>
      </c>
      <c r="C21" s="431">
        <f t="shared" si="2"/>
        <v>0</v>
      </c>
      <c r="D21" s="432">
        <f>Revenue!G44</f>
        <v>0</v>
      </c>
      <c r="E21" s="426">
        <f t="shared" si="3"/>
        <v>0</v>
      </c>
      <c r="F21" s="433">
        <f t="shared" si="0"/>
        <v>0</v>
      </c>
      <c r="G21" s="434">
        <f>IF(ISBLANK(F21),"  ",IF(F82&gt;0,F21/F82,IF(F21&gt;0,1,0)))</f>
        <v>0</v>
      </c>
      <c r="H21" s="430">
        <f>Revenue!J44</f>
        <v>0</v>
      </c>
      <c r="I21" s="431">
        <f t="shared" si="4"/>
        <v>0</v>
      </c>
      <c r="J21" s="432">
        <f>Revenue!K44</f>
        <v>0</v>
      </c>
      <c r="K21" s="435">
        <f t="shared" si="5"/>
        <v>0</v>
      </c>
      <c r="L21" s="433">
        <f t="shared" si="1"/>
        <v>0</v>
      </c>
      <c r="M21" s="434">
        <f>IF(ISBLANK(L21),"  ",IF(L82&gt;0,L21/L82,IF(L21&gt;0,1,0)))</f>
        <v>0</v>
      </c>
    </row>
    <row r="22" spans="1:13" s="360" customFormat="1" ht="15" customHeight="1" x14ac:dyDescent="0.2">
      <c r="A22" s="429" t="s">
        <v>242</v>
      </c>
      <c r="B22" s="430">
        <f>Revenue!F49</f>
        <v>0</v>
      </c>
      <c r="C22" s="431">
        <f t="shared" si="2"/>
        <v>0</v>
      </c>
      <c r="D22" s="432">
        <f>Revenue!G5144</f>
        <v>0</v>
      </c>
      <c r="E22" s="426">
        <f t="shared" si="3"/>
        <v>0</v>
      </c>
      <c r="F22" s="433">
        <f t="shared" si="0"/>
        <v>0</v>
      </c>
      <c r="G22" s="434">
        <f>IF(ISBLANK(F22),"  ",IF(F82&gt;0,F22/F82,IF(F22&gt;0,1,0)))</f>
        <v>0</v>
      </c>
      <c r="H22" s="430">
        <f>Revenue!J49</f>
        <v>0</v>
      </c>
      <c r="I22" s="431">
        <f t="shared" si="4"/>
        <v>0</v>
      </c>
      <c r="J22" s="432">
        <f>Revenue!K49</f>
        <v>0</v>
      </c>
      <c r="K22" s="435">
        <f t="shared" si="5"/>
        <v>0</v>
      </c>
      <c r="L22" s="433">
        <f t="shared" si="1"/>
        <v>0</v>
      </c>
      <c r="M22" s="434">
        <f>IF(ISBLANK(L22),"  ",IF(L82&gt;0,L22/L82,IF(L22&gt;0,1,0)))</f>
        <v>0</v>
      </c>
    </row>
    <row r="23" spans="1:13" s="360" customFormat="1" ht="15" customHeight="1" x14ac:dyDescent="0.2">
      <c r="A23" s="429" t="s">
        <v>152</v>
      </c>
      <c r="B23" s="430">
        <f>Revenue!F45</f>
        <v>0</v>
      </c>
      <c r="C23" s="431">
        <f t="shared" si="2"/>
        <v>0</v>
      </c>
      <c r="D23" s="432">
        <f>Revenue!G45</f>
        <v>0</v>
      </c>
      <c r="E23" s="426">
        <f t="shared" si="3"/>
        <v>0</v>
      </c>
      <c r="F23" s="433">
        <f t="shared" si="0"/>
        <v>0</v>
      </c>
      <c r="G23" s="434">
        <f>IF(ISBLANK(F23),"  ",IF(F82&gt;0,F23/F82,IF(F23&gt;0,1,0)))</f>
        <v>0</v>
      </c>
      <c r="H23" s="430">
        <f>Revenue!J45</f>
        <v>0</v>
      </c>
      <c r="I23" s="431">
        <f t="shared" si="4"/>
        <v>0</v>
      </c>
      <c r="J23" s="432">
        <f>Revenue!K45</f>
        <v>0</v>
      </c>
      <c r="K23" s="435">
        <f t="shared" si="5"/>
        <v>0</v>
      </c>
      <c r="L23" s="433">
        <f t="shared" si="1"/>
        <v>0</v>
      </c>
      <c r="M23" s="434">
        <f>IF(ISBLANK(L23),"  ",IF(L82&gt;0,L23/L82,IF(L23&gt;0,1,0)))</f>
        <v>0</v>
      </c>
    </row>
    <row r="24" spans="1:13" s="360" customFormat="1" ht="15" customHeight="1" x14ac:dyDescent="0.2">
      <c r="A24" s="429" t="s">
        <v>153</v>
      </c>
      <c r="B24" s="430">
        <f>Revenue!F46</f>
        <v>0</v>
      </c>
      <c r="C24" s="431">
        <f t="shared" si="2"/>
        <v>0</v>
      </c>
      <c r="D24" s="432">
        <f>Revenue!G46</f>
        <v>0</v>
      </c>
      <c r="E24" s="426">
        <f t="shared" si="3"/>
        <v>0</v>
      </c>
      <c r="F24" s="433">
        <f t="shared" si="0"/>
        <v>0</v>
      </c>
      <c r="G24" s="434">
        <f>IF(ISBLANK(F24),"  ",IF(F82&gt;0,F24/F82,IF(F24&gt;0,1,0)))</f>
        <v>0</v>
      </c>
      <c r="H24" s="430">
        <f>Revenue!J46</f>
        <v>0</v>
      </c>
      <c r="I24" s="431">
        <f t="shared" si="4"/>
        <v>0</v>
      </c>
      <c r="J24" s="432">
        <f>Revenue!K46</f>
        <v>0</v>
      </c>
      <c r="K24" s="435">
        <f t="shared" si="5"/>
        <v>0</v>
      </c>
      <c r="L24" s="433">
        <f t="shared" si="1"/>
        <v>0</v>
      </c>
      <c r="M24" s="434">
        <f>IF(ISBLANK(L24),"  ",IF(L82&gt;0,L24/L82,IF(L24&gt;0,1,0)))</f>
        <v>0</v>
      </c>
    </row>
    <row r="25" spans="1:13" s="360" customFormat="1" ht="15" customHeight="1" x14ac:dyDescent="0.2">
      <c r="A25" s="429" t="s">
        <v>154</v>
      </c>
      <c r="B25" s="430">
        <f>Revenue!F47</f>
        <v>0</v>
      </c>
      <c r="C25" s="431">
        <f t="shared" si="2"/>
        <v>0</v>
      </c>
      <c r="D25" s="432">
        <f>Revenue!G47</f>
        <v>0</v>
      </c>
      <c r="E25" s="426">
        <f t="shared" si="3"/>
        <v>0</v>
      </c>
      <c r="F25" s="433">
        <f t="shared" si="0"/>
        <v>0</v>
      </c>
      <c r="G25" s="434">
        <f>IF(ISBLANK(F25),"  ",IF(F82&gt;0,F25/F82,IF(F25&gt;0,1,0)))</f>
        <v>0</v>
      </c>
      <c r="H25" s="430">
        <f>Revenue!J47</f>
        <v>0</v>
      </c>
      <c r="I25" s="431">
        <f t="shared" si="4"/>
        <v>0</v>
      </c>
      <c r="J25" s="432">
        <f>Revenue!K47</f>
        <v>0</v>
      </c>
      <c r="K25" s="435">
        <f t="shared" si="5"/>
        <v>0</v>
      </c>
      <c r="L25" s="433">
        <f t="shared" si="1"/>
        <v>0</v>
      </c>
      <c r="M25" s="434">
        <f>IF(ISBLANK(L25),"  ",IF(L82&gt;0,L25/L82,IF(L25&gt;0,1,0)))</f>
        <v>0</v>
      </c>
    </row>
    <row r="26" spans="1:13" s="360" customFormat="1" ht="15" customHeight="1" x14ac:dyDescent="0.2">
      <c r="A26" s="436" t="s">
        <v>155</v>
      </c>
      <c r="B26" s="430">
        <f>Revenue!F48</f>
        <v>0</v>
      </c>
      <c r="C26" s="431">
        <f t="shared" si="2"/>
        <v>0</v>
      </c>
      <c r="D26" s="432">
        <f>Revenue!G48</f>
        <v>0</v>
      </c>
      <c r="E26" s="426">
        <f t="shared" si="3"/>
        <v>0</v>
      </c>
      <c r="F26" s="433">
        <f t="shared" si="0"/>
        <v>0</v>
      </c>
      <c r="G26" s="434">
        <f>IF(ISBLANK(F26),"  ",IF(F82&gt;0,F26/F82,IF(F26&gt;0,1,0)))</f>
        <v>0</v>
      </c>
      <c r="H26" s="430">
        <f>Revenue!J48</f>
        <v>0</v>
      </c>
      <c r="I26" s="431">
        <f t="shared" si="4"/>
        <v>0</v>
      </c>
      <c r="J26" s="432">
        <f>Revenue!K48</f>
        <v>0</v>
      </c>
      <c r="K26" s="435">
        <f t="shared" si="5"/>
        <v>0</v>
      </c>
      <c r="L26" s="433">
        <f t="shared" si="1"/>
        <v>0</v>
      </c>
      <c r="M26" s="434">
        <f>IF(ISBLANK(L26),"  ",IF(L82&gt;0,L26/L82,IF(L26&gt;0,1,0)))</f>
        <v>0</v>
      </c>
    </row>
    <row r="27" spans="1:13" s="360" customFormat="1" ht="15" customHeight="1" x14ac:dyDescent="0.2">
      <c r="A27" s="436" t="s">
        <v>381</v>
      </c>
      <c r="B27" s="430">
        <f>Revenue!F50</f>
        <v>0</v>
      </c>
      <c r="C27" s="431">
        <f t="shared" si="2"/>
        <v>0</v>
      </c>
      <c r="D27" s="432">
        <f>Revenue!G50</f>
        <v>0</v>
      </c>
      <c r="E27" s="426">
        <f t="shared" si="3"/>
        <v>0</v>
      </c>
      <c r="F27" s="433">
        <f t="shared" si="0"/>
        <v>0</v>
      </c>
      <c r="G27" s="434">
        <f>IF(ISBLANK(F27),"  ",IF(F83&gt;0,F27/F83,IF(F27&gt;0,1,0)))</f>
        <v>0</v>
      </c>
      <c r="H27" s="430">
        <f>Revenue!J50</f>
        <v>0</v>
      </c>
      <c r="I27" s="431">
        <f t="shared" si="4"/>
        <v>0</v>
      </c>
      <c r="J27" s="432">
        <f>Revenue!K50</f>
        <v>0</v>
      </c>
      <c r="K27" s="435">
        <f>IF(ISBLANK(J27),"  ",IF(L27&gt;0,J27/L27,IF(J27&gt;0,1,0)))</f>
        <v>0</v>
      </c>
      <c r="L27" s="433">
        <f t="shared" si="1"/>
        <v>0</v>
      </c>
      <c r="M27" s="434">
        <f>IF(ISBLANK(L27),"  ",IF(L83&gt;0,L27/L83,IF(L27&gt;0,1,0)))</f>
        <v>0</v>
      </c>
    </row>
    <row r="28" spans="1:13" s="360" customFormat="1" ht="15" customHeight="1" x14ac:dyDescent="0.2">
      <c r="A28" s="436" t="s">
        <v>383</v>
      </c>
      <c r="B28" s="430">
        <f>Revenue!F51</f>
        <v>0</v>
      </c>
      <c r="C28" s="431">
        <f t="shared" si="2"/>
        <v>0</v>
      </c>
      <c r="D28" s="432">
        <f>Revenue!G51</f>
        <v>0</v>
      </c>
      <c r="E28" s="426">
        <f t="shared" si="3"/>
        <v>0</v>
      </c>
      <c r="F28" s="433">
        <f t="shared" si="0"/>
        <v>0</v>
      </c>
      <c r="G28" s="434">
        <f>IF(ISBLANK(F28),"  ",IF(F84&gt;0,F28/F84,IF(F28&gt;0,1,0)))</f>
        <v>0</v>
      </c>
      <c r="H28" s="430">
        <f>Revenue!J51</f>
        <v>0</v>
      </c>
      <c r="I28" s="431">
        <f t="shared" si="4"/>
        <v>0</v>
      </c>
      <c r="J28" s="432">
        <f>Revenue!K51</f>
        <v>0</v>
      </c>
      <c r="K28" s="435">
        <f>IF(ISBLANK(J28),"  ",IF(L28&gt;0,J28/L28,IF(J28&gt;0,1,0)))</f>
        <v>0</v>
      </c>
      <c r="L28" s="433">
        <f t="shared" si="1"/>
        <v>0</v>
      </c>
      <c r="M28" s="434">
        <f>IF(ISBLANK(L28),"  ",IF(L84&gt;0,L28/L84,IF(L28&gt;0,1,0)))</f>
        <v>0</v>
      </c>
    </row>
    <row r="29" spans="1:13" s="360" customFormat="1" ht="15" customHeight="1" x14ac:dyDescent="0.2">
      <c r="A29" s="436" t="s">
        <v>382</v>
      </c>
      <c r="B29" s="430">
        <f>Revenue!F52</f>
        <v>0</v>
      </c>
      <c r="C29" s="431">
        <f t="shared" si="2"/>
        <v>0</v>
      </c>
      <c r="D29" s="432">
        <f>Revenue!G52</f>
        <v>0</v>
      </c>
      <c r="E29" s="426">
        <f t="shared" si="3"/>
        <v>0</v>
      </c>
      <c r="F29" s="433">
        <f t="shared" si="0"/>
        <v>0</v>
      </c>
      <c r="G29" s="434">
        <f>IF(ISBLANK(F29),"  ",IF(F85&gt;0,F29/F85,IF(F29&gt;0,1,0)))</f>
        <v>0</v>
      </c>
      <c r="H29" s="430">
        <f>Revenue!J52</f>
        <v>0</v>
      </c>
      <c r="I29" s="431">
        <f t="shared" si="4"/>
        <v>0</v>
      </c>
      <c r="J29" s="432">
        <f>Revenue!K52</f>
        <v>0</v>
      </c>
      <c r="K29" s="435">
        <f>IF(ISBLANK(J29),"  ",IF(L29&gt;0,J29/L29,IF(J29&gt;0,1,0)))</f>
        <v>0</v>
      </c>
      <c r="L29" s="433">
        <f t="shared" si="1"/>
        <v>0</v>
      </c>
      <c r="M29" s="434">
        <f>IF(ISBLANK(L29),"  ",IF(L85&gt;0,L29/L85,IF(L29&gt;0,1,0)))</f>
        <v>0</v>
      </c>
    </row>
    <row r="30" spans="1:13" s="360" customFormat="1" ht="15" customHeight="1" x14ac:dyDescent="0.2">
      <c r="A30" s="416" t="s">
        <v>415</v>
      </c>
      <c r="B30" s="430">
        <f>Revenue!F53</f>
        <v>0</v>
      </c>
      <c r="C30" s="431">
        <f>IF(ISBLANK(B30),"  ",IF(F30&gt;0,B30/F30,IF(B30&gt;0,1,0)))</f>
        <v>0</v>
      </c>
      <c r="D30" s="432">
        <f>Revenue!G53</f>
        <v>0</v>
      </c>
      <c r="E30" s="426">
        <f t="shared" si="3"/>
        <v>0</v>
      </c>
      <c r="F30" s="433">
        <f>D30+B30</f>
        <v>0</v>
      </c>
      <c r="G30" s="434">
        <f>IF(ISBLANK(F30),"  ",IF(F86&gt;0,F30/F86,IF(F30&gt;0,1,0)))</f>
        <v>0</v>
      </c>
      <c r="H30" s="430">
        <f>Revenue!J53</f>
        <v>0</v>
      </c>
      <c r="I30" s="431">
        <f>IF(ISBLANK(H30),"  ",IF(L30&gt;0,H30/L30,IF(H30&gt;0,1,0)))</f>
        <v>0</v>
      </c>
      <c r="J30" s="432">
        <f>Revenue!K53</f>
        <v>0</v>
      </c>
      <c r="K30" s="435">
        <f>IF(ISBLANK(J30),"  ",IF(L30&gt;0,J30/L30,IF(J30&gt;0,1,0)))</f>
        <v>0</v>
      </c>
      <c r="L30" s="433">
        <f>J30+H30</f>
        <v>0</v>
      </c>
      <c r="M30" s="434">
        <f>IF(ISBLANK(L30),"  ",IF(L86&gt;0,L30/L86,IF(L30&gt;0,1,0)))</f>
        <v>0</v>
      </c>
    </row>
    <row r="31" spans="1:13" s="360" customFormat="1" ht="15" customHeight="1" x14ac:dyDescent="0.2">
      <c r="A31" s="436" t="s">
        <v>463</v>
      </c>
      <c r="B31" s="430">
        <f>Revenue!F54</f>
        <v>0</v>
      </c>
      <c r="C31" s="431">
        <f t="shared" si="2"/>
        <v>0</v>
      </c>
      <c r="D31" s="432">
        <f>Revenue!G54</f>
        <v>0</v>
      </c>
      <c r="E31" s="426">
        <f t="shared" si="3"/>
        <v>0</v>
      </c>
      <c r="F31" s="433">
        <f t="shared" si="0"/>
        <v>0</v>
      </c>
      <c r="G31" s="434">
        <f t="shared" ref="G31:G37" si="6">IF(ISBLANK(F31),"  ",IF(F82&gt;0,F31/F82,IF(F31&gt;0,1,0)))</f>
        <v>0</v>
      </c>
      <c r="H31" s="430">
        <f>Revenue!J54</f>
        <v>0</v>
      </c>
      <c r="I31" s="431">
        <f t="shared" si="4"/>
        <v>0</v>
      </c>
      <c r="J31" s="432">
        <f>Revenue!K54</f>
        <v>0</v>
      </c>
      <c r="K31" s="435">
        <f t="shared" si="5"/>
        <v>0</v>
      </c>
      <c r="L31" s="433">
        <f t="shared" si="1"/>
        <v>0</v>
      </c>
      <c r="M31" s="434">
        <f t="shared" ref="M31:M37" si="7">IF(ISBLANK(L31),"  ",IF(L82&gt;0,L31/L82,IF(L31&gt;0,1,0)))</f>
        <v>0</v>
      </c>
    </row>
    <row r="32" spans="1:13" s="360" customFormat="1" ht="15" customHeight="1" x14ac:dyDescent="0.2">
      <c r="A32" s="429" t="s">
        <v>461</v>
      </c>
      <c r="B32" s="430">
        <f>Revenue!F55</f>
        <v>0</v>
      </c>
      <c r="C32" s="431">
        <f t="shared" si="2"/>
        <v>0</v>
      </c>
      <c r="D32" s="432">
        <f>Revenue!G55</f>
        <v>0</v>
      </c>
      <c r="E32" s="426">
        <f t="shared" si="3"/>
        <v>0</v>
      </c>
      <c r="F32" s="433">
        <f t="shared" si="0"/>
        <v>0</v>
      </c>
      <c r="G32" s="434">
        <f t="shared" si="6"/>
        <v>0</v>
      </c>
      <c r="H32" s="430">
        <f>Revenue!J55</f>
        <v>0</v>
      </c>
      <c r="I32" s="431">
        <f t="shared" si="4"/>
        <v>0</v>
      </c>
      <c r="J32" s="432">
        <f>Revenue!K55</f>
        <v>0</v>
      </c>
      <c r="K32" s="435">
        <f t="shared" ref="K32:K35" si="8">IF(ISBLANK(J32),"  ",IF(L32&gt;0,J32/L32,IF(J32&gt;0,1,0)))</f>
        <v>0</v>
      </c>
      <c r="L32" s="433">
        <f t="shared" ref="L32:L35" si="9">J32+H32</f>
        <v>0</v>
      </c>
      <c r="M32" s="434">
        <f t="shared" si="7"/>
        <v>0</v>
      </c>
    </row>
    <row r="33" spans="1:13" s="360" customFormat="1" ht="15" customHeight="1" x14ac:dyDescent="0.2">
      <c r="A33" s="429" t="s">
        <v>460</v>
      </c>
      <c r="B33" s="430">
        <f>Revenue!F56</f>
        <v>0</v>
      </c>
      <c r="C33" s="431">
        <f t="shared" si="2"/>
        <v>0</v>
      </c>
      <c r="D33" s="432">
        <f>Revenue!G56</f>
        <v>0</v>
      </c>
      <c r="E33" s="426">
        <f t="shared" si="3"/>
        <v>0</v>
      </c>
      <c r="F33" s="433">
        <f t="shared" si="0"/>
        <v>0</v>
      </c>
      <c r="G33" s="434">
        <f t="shared" si="6"/>
        <v>0</v>
      </c>
      <c r="H33" s="430">
        <f>Revenue!J56</f>
        <v>0</v>
      </c>
      <c r="I33" s="431">
        <f t="shared" si="4"/>
        <v>0</v>
      </c>
      <c r="J33" s="432">
        <f>Revenue!K56</f>
        <v>0</v>
      </c>
      <c r="K33" s="435">
        <f t="shared" si="8"/>
        <v>0</v>
      </c>
      <c r="L33" s="433">
        <f t="shared" si="9"/>
        <v>0</v>
      </c>
      <c r="M33" s="434">
        <f t="shared" si="7"/>
        <v>0</v>
      </c>
    </row>
    <row r="34" spans="1:13" s="360" customFormat="1" ht="15" customHeight="1" x14ac:dyDescent="0.2">
      <c r="A34" s="429" t="s">
        <v>464</v>
      </c>
      <c r="B34" s="430">
        <f>Revenue!F57</f>
        <v>0</v>
      </c>
      <c r="C34" s="431">
        <f t="shared" si="2"/>
        <v>0</v>
      </c>
      <c r="D34" s="432">
        <f>Revenue!G57</f>
        <v>0</v>
      </c>
      <c r="E34" s="426">
        <f t="shared" si="3"/>
        <v>0</v>
      </c>
      <c r="F34" s="433">
        <f t="shared" si="0"/>
        <v>0</v>
      </c>
      <c r="G34" s="434">
        <f t="shared" si="6"/>
        <v>0</v>
      </c>
      <c r="H34" s="430">
        <f>Revenue!J57</f>
        <v>0</v>
      </c>
      <c r="I34" s="431">
        <f t="shared" si="4"/>
        <v>0</v>
      </c>
      <c r="J34" s="432">
        <f>Revenue!K57</f>
        <v>0</v>
      </c>
      <c r="K34" s="435">
        <f t="shared" si="8"/>
        <v>0</v>
      </c>
      <c r="L34" s="433">
        <f t="shared" si="9"/>
        <v>0</v>
      </c>
      <c r="M34" s="434">
        <f t="shared" si="7"/>
        <v>0</v>
      </c>
    </row>
    <row r="35" spans="1:13" s="360" customFormat="1" ht="15" customHeight="1" x14ac:dyDescent="0.2">
      <c r="A35" s="429" t="s">
        <v>462</v>
      </c>
      <c r="B35" s="430">
        <f>Revenue!F58</f>
        <v>0</v>
      </c>
      <c r="C35" s="431">
        <f t="shared" si="2"/>
        <v>0</v>
      </c>
      <c r="D35" s="432">
        <f>Revenue!G58</f>
        <v>0</v>
      </c>
      <c r="E35" s="426">
        <f t="shared" si="3"/>
        <v>0</v>
      </c>
      <c r="F35" s="433">
        <f t="shared" si="0"/>
        <v>0</v>
      </c>
      <c r="G35" s="434">
        <f t="shared" si="6"/>
        <v>0</v>
      </c>
      <c r="H35" s="430">
        <f>Revenue!J58</f>
        <v>0</v>
      </c>
      <c r="I35" s="431">
        <f t="shared" si="4"/>
        <v>0</v>
      </c>
      <c r="J35" s="432">
        <f>Revenue!K58</f>
        <v>0</v>
      </c>
      <c r="K35" s="435">
        <f t="shared" si="8"/>
        <v>0</v>
      </c>
      <c r="L35" s="433">
        <f t="shared" si="9"/>
        <v>0</v>
      </c>
      <c r="M35" s="434">
        <f t="shared" si="7"/>
        <v>0</v>
      </c>
    </row>
    <row r="36" spans="1:13" s="360" customFormat="1" ht="15" customHeight="1" x14ac:dyDescent="0.2">
      <c r="A36" s="429" t="s">
        <v>544</v>
      </c>
      <c r="B36" s="430">
        <f>Revenue!F59</f>
        <v>0</v>
      </c>
      <c r="C36" s="431">
        <f t="shared" ref="C36:C39" si="10">IF(ISBLANK(B36),"  ",IF(F36&gt;0,B36/F36,IF(B36&gt;0,1,0)))</f>
        <v>0</v>
      </c>
      <c r="D36" s="432">
        <f>Revenue!G59</f>
        <v>0</v>
      </c>
      <c r="E36" s="426">
        <f t="shared" ref="E36:E39" si="11">IF(ISBLANK(D36),"  ",IF(F36&gt;0,D36/F36,IF(D36&gt;0,1,0)))</f>
        <v>0</v>
      </c>
      <c r="F36" s="433">
        <f t="shared" ref="F36:F39" si="12">D36+B36</f>
        <v>0</v>
      </c>
      <c r="G36" s="434">
        <f t="shared" si="6"/>
        <v>0</v>
      </c>
      <c r="H36" s="430">
        <f>Revenue!J59</f>
        <v>0</v>
      </c>
      <c r="I36" s="431">
        <f t="shared" ref="I36:I39" si="13">IF(ISBLANK(H36),"  ",IF(L36&gt;0,H36/L36,IF(H36&gt;0,1,0)))</f>
        <v>0</v>
      </c>
      <c r="J36" s="432">
        <f>Revenue!K59</f>
        <v>0</v>
      </c>
      <c r="K36" s="435">
        <f t="shared" ref="K36:K39" si="14">IF(ISBLANK(J36),"  ",IF(L36&gt;0,J36/L36,IF(J36&gt;0,1,0)))</f>
        <v>0</v>
      </c>
      <c r="L36" s="433">
        <f t="shared" ref="L36:L39" si="15">J36+H36</f>
        <v>0</v>
      </c>
      <c r="M36" s="434">
        <f t="shared" si="7"/>
        <v>0</v>
      </c>
    </row>
    <row r="37" spans="1:13" s="360" customFormat="1" ht="15" customHeight="1" x14ac:dyDescent="0.2">
      <c r="A37" s="429" t="s">
        <v>572</v>
      </c>
      <c r="B37" s="430">
        <f>Revenue!F60</f>
        <v>0</v>
      </c>
      <c r="C37" s="431">
        <f t="shared" ref="C37" si="16">IF(ISBLANK(B37),"  ",IF(F37&gt;0,B37/F37,IF(B37&gt;0,1,0)))</f>
        <v>0</v>
      </c>
      <c r="D37" s="432">
        <f>Revenue!G60</f>
        <v>0</v>
      </c>
      <c r="E37" s="426">
        <f t="shared" ref="E37" si="17">IF(ISBLANK(D37),"  ",IF(F37&gt;0,D37/F37,IF(D37&gt;0,1,0)))</f>
        <v>0</v>
      </c>
      <c r="F37" s="433">
        <f t="shared" ref="F37" si="18">D37+B37</f>
        <v>0</v>
      </c>
      <c r="G37" s="434">
        <f t="shared" si="6"/>
        <v>0</v>
      </c>
      <c r="H37" s="430">
        <f>Revenue!J60</f>
        <v>0</v>
      </c>
      <c r="I37" s="431">
        <f t="shared" ref="I37" si="19">IF(ISBLANK(H37),"  ",IF(L37&gt;0,H37/L37,IF(H37&gt;0,1,0)))</f>
        <v>0</v>
      </c>
      <c r="J37" s="432">
        <f>Revenue!K60</f>
        <v>0</v>
      </c>
      <c r="K37" s="435">
        <f t="shared" ref="K37" si="20">IF(ISBLANK(J37),"  ",IF(L37&gt;0,J37/L37,IF(J37&gt;0,1,0)))</f>
        <v>0</v>
      </c>
      <c r="L37" s="433">
        <f t="shared" ref="L37" si="21">J37+H37</f>
        <v>0</v>
      </c>
      <c r="M37" s="434">
        <f t="shared" si="7"/>
        <v>0</v>
      </c>
    </row>
    <row r="38" spans="1:13" s="360" customFormat="1" ht="15" customHeight="1" x14ac:dyDescent="0.2">
      <c r="A38" s="429" t="s">
        <v>545</v>
      </c>
      <c r="B38" s="430">
        <f>Revenue!F61</f>
        <v>0</v>
      </c>
      <c r="C38" s="431">
        <f t="shared" si="10"/>
        <v>0</v>
      </c>
      <c r="D38" s="432">
        <f>Revenue!G61</f>
        <v>0</v>
      </c>
      <c r="E38" s="426">
        <f t="shared" si="11"/>
        <v>0</v>
      </c>
      <c r="F38" s="433">
        <f t="shared" si="12"/>
        <v>0</v>
      </c>
      <c r="G38" s="434">
        <f t="shared" ref="G38:G39" si="22">IF(ISBLANK(F38),"  ",IF(F88&gt;0,F38/F88,IF(F38&gt;0,1,0)))</f>
        <v>0</v>
      </c>
      <c r="H38" s="430">
        <f>Revenue!J61</f>
        <v>0</v>
      </c>
      <c r="I38" s="431">
        <f t="shared" si="13"/>
        <v>0</v>
      </c>
      <c r="J38" s="432">
        <f>Revenue!K61</f>
        <v>0</v>
      </c>
      <c r="K38" s="435">
        <f t="shared" si="14"/>
        <v>0</v>
      </c>
      <c r="L38" s="433">
        <f t="shared" si="15"/>
        <v>0</v>
      </c>
      <c r="M38" s="434">
        <f t="shared" ref="M38:M39" si="23">IF(ISBLANK(L38),"  ",IF(L88&gt;0,L38/L88,IF(L38&gt;0,1,0)))</f>
        <v>0</v>
      </c>
    </row>
    <row r="39" spans="1:13" s="360" customFormat="1" ht="15" customHeight="1" x14ac:dyDescent="0.2">
      <c r="A39" s="429" t="s">
        <v>546</v>
      </c>
      <c r="B39" s="430">
        <f>Revenue!F62</f>
        <v>0</v>
      </c>
      <c r="C39" s="431">
        <f t="shared" si="10"/>
        <v>0</v>
      </c>
      <c r="D39" s="432">
        <f>Revenue!G62</f>
        <v>0</v>
      </c>
      <c r="E39" s="426">
        <f t="shared" si="11"/>
        <v>0</v>
      </c>
      <c r="F39" s="433">
        <f t="shared" si="12"/>
        <v>0</v>
      </c>
      <c r="G39" s="434">
        <f t="shared" si="22"/>
        <v>0</v>
      </c>
      <c r="H39" s="430">
        <f>Revenue!J62</f>
        <v>0</v>
      </c>
      <c r="I39" s="431">
        <f t="shared" si="13"/>
        <v>0</v>
      </c>
      <c r="J39" s="432">
        <f>Revenue!K62</f>
        <v>0</v>
      </c>
      <c r="K39" s="435">
        <f t="shared" si="14"/>
        <v>0</v>
      </c>
      <c r="L39" s="433">
        <f t="shared" si="15"/>
        <v>0</v>
      </c>
      <c r="M39" s="434">
        <f t="shared" si="23"/>
        <v>0</v>
      </c>
    </row>
    <row r="40" spans="1:13" ht="15" customHeight="1" x14ac:dyDescent="0.25">
      <c r="A40" s="178" t="s">
        <v>156</v>
      </c>
      <c r="B40" s="224"/>
      <c r="C40" s="225" t="s">
        <v>117</v>
      </c>
      <c r="D40" s="221"/>
      <c r="E40" s="403"/>
      <c r="F40" s="206"/>
      <c r="G40" s="227" t="s">
        <v>117</v>
      </c>
      <c r="H40" s="224" t="s">
        <v>117</v>
      </c>
      <c r="I40" s="225" t="s">
        <v>117</v>
      </c>
      <c r="J40" s="221"/>
      <c r="K40" s="226" t="s">
        <v>117</v>
      </c>
      <c r="L40" s="206"/>
      <c r="M40" s="227" t="s">
        <v>117</v>
      </c>
    </row>
    <row r="41" spans="1:13" ht="15" customHeight="1" x14ac:dyDescent="0.2">
      <c r="A41" s="222" t="s">
        <v>257</v>
      </c>
      <c r="B41" s="135">
        <f>Revenue!F95+Revenue!F96</f>
        <v>0</v>
      </c>
      <c r="C41" s="211">
        <f t="shared" si="2"/>
        <v>0</v>
      </c>
      <c r="D41" s="217">
        <f>Revenue!G95+Revenue!G96</f>
        <v>0</v>
      </c>
      <c r="E41" s="213">
        <f t="shared" si="3"/>
        <v>0</v>
      </c>
      <c r="F41" s="136">
        <f>D41+B41</f>
        <v>0</v>
      </c>
      <c r="G41" s="215">
        <f>IF(ISBLANK(F41),"  ",IF(F82&gt;0,F41/F82,IF(F41&gt;0,1,0)))</f>
        <v>0</v>
      </c>
      <c r="H41" s="135">
        <f>Revenue!J95+Revenue!J96</f>
        <v>0</v>
      </c>
      <c r="I41" s="211">
        <f>IF(ISBLANK(H41),"  ",IF(L41&gt;0,H41/L41,IF(H41&gt;0,1,0)))</f>
        <v>0</v>
      </c>
      <c r="J41" s="217">
        <f>Revenue!K95+Revenue!K96</f>
        <v>0</v>
      </c>
      <c r="K41" s="213">
        <f>IF(ISBLANK(J41),"  ",IF(L41&gt;0,J41/L41,IF(J41&gt;0,1,0)))</f>
        <v>0</v>
      </c>
      <c r="L41" s="136">
        <f>J41+H41</f>
        <v>0</v>
      </c>
      <c r="M41" s="215">
        <f>IF(ISBLANK(L41),"  ",IF(L82&gt;0,L41/L82,IF(L41&gt;0,1,0)))</f>
        <v>0</v>
      </c>
    </row>
    <row r="42" spans="1:13" ht="15" customHeight="1" x14ac:dyDescent="0.25">
      <c r="A42" s="178" t="s">
        <v>157</v>
      </c>
      <c r="B42" s="224"/>
      <c r="C42" s="225" t="s">
        <v>117</v>
      </c>
      <c r="D42" s="221"/>
      <c r="E42" s="213"/>
      <c r="F42" s="206"/>
      <c r="G42" s="227" t="s">
        <v>117</v>
      </c>
      <c r="H42" s="224"/>
      <c r="I42" s="225" t="s">
        <v>117</v>
      </c>
      <c r="J42" s="221"/>
      <c r="K42" s="226" t="s">
        <v>117</v>
      </c>
      <c r="L42" s="206"/>
      <c r="M42" s="227" t="s">
        <v>117</v>
      </c>
    </row>
    <row r="43" spans="1:13" ht="15" customHeight="1" x14ac:dyDescent="0.2">
      <c r="A43" s="223" t="s">
        <v>547</v>
      </c>
      <c r="B43" s="172">
        <f>Revenue!F97</f>
        <v>0</v>
      </c>
      <c r="C43" s="216">
        <f t="shared" si="2"/>
        <v>0</v>
      </c>
      <c r="D43" s="221">
        <f>Revenue!G97</f>
        <v>0</v>
      </c>
      <c r="E43" s="213">
        <f t="shared" si="3"/>
        <v>0</v>
      </c>
      <c r="F43" s="206">
        <f>D43+B43</f>
        <v>0</v>
      </c>
      <c r="G43" s="220">
        <f>IF(ISBLANK(F43),"  ",IF(F82&gt;0,F43/F82,IF(F43&gt;0,1,0)))</f>
        <v>0</v>
      </c>
      <c r="H43" s="172">
        <f>Revenue!J97</f>
        <v>0</v>
      </c>
      <c r="I43" s="216">
        <f>IF(ISBLANK(H43),"  ",IF(L43&gt;0,H43/L43,IF(H43&gt;0,1,0)))</f>
        <v>0</v>
      </c>
      <c r="J43" s="221">
        <f>Revenue!K97</f>
        <v>0</v>
      </c>
      <c r="K43" s="218">
        <f>IF(ISBLANK(J43),"  ",IF(L43&gt;0,J43/L43,IF(J43&gt;0,1,0)))</f>
        <v>0</v>
      </c>
      <c r="L43" s="206">
        <f>J43+H43</f>
        <v>0</v>
      </c>
      <c r="M43" s="220">
        <f>IF(ISBLANK(L43),"  ",IF(L82&gt;0,L43/L82,IF(L43&gt;0,1,0)))</f>
        <v>0</v>
      </c>
    </row>
    <row r="44" spans="1:13" ht="15" customHeight="1" x14ac:dyDescent="0.2">
      <c r="A44" s="223"/>
      <c r="B44" s="172"/>
      <c r="C44" s="216" t="str">
        <f t="shared" si="2"/>
        <v xml:space="preserve">  </v>
      </c>
      <c r="D44" s="221"/>
      <c r="E44" s="213"/>
      <c r="F44" s="206"/>
      <c r="G44" s="220"/>
      <c r="H44" s="172"/>
      <c r="I44" s="216" t="str">
        <f>IF(ISBLANK(H44),"  ",IF(L44&gt;0,H44/L44,IF(H44&gt;0,1,0)))</f>
        <v xml:space="preserve">  </v>
      </c>
      <c r="J44" s="221"/>
      <c r="K44" s="218" t="str">
        <f>IF(ISBLANK(J44),"  ",IF(L44&gt;0,J44/L44,IF(J44&gt;0,1,0)))</f>
        <v xml:space="preserve">  </v>
      </c>
      <c r="L44" s="206">
        <f>J44+H44</f>
        <v>0</v>
      </c>
      <c r="M44" s="220">
        <f>IF(ISBLANK(L44),"  ",IF(L82&gt;0,L44/L82,IF(L44&gt;0,1,0)))</f>
        <v>0</v>
      </c>
    </row>
    <row r="45" spans="1:13" s="152" customFormat="1" ht="15" customHeight="1" x14ac:dyDescent="0.25">
      <c r="A45" s="178" t="s">
        <v>158</v>
      </c>
      <c r="B45" s="179">
        <f>SUM(B13,B14,B15,B41,B43,B44)</f>
        <v>19603870</v>
      </c>
      <c r="C45" s="228">
        <f>IF(ISBLANK(B45),"  ",IF(F45&gt;0,B45/F45,IF(B45&gt;0,1,0)))</f>
        <v>1</v>
      </c>
      <c r="D45" s="179">
        <f>SUM(D13,D14,D15,D41,D43,D44)</f>
        <v>0</v>
      </c>
      <c r="E45" s="256">
        <f>IF(ISBLANK(D45),"  ",IF(F45&gt;0,D45/F45,IF(D45&gt;0,1,0)))</f>
        <v>0</v>
      </c>
      <c r="F45" s="179">
        <f>SUM(F13,F14,F15,F41,F43,F44)</f>
        <v>19603870</v>
      </c>
      <c r="G45" s="230">
        <f>IF(ISBLANK(F45),"  ",IF(F82&gt;0,F45/F82,IF(F45&gt;0,1,0)))</f>
        <v>0.24186153849866845</v>
      </c>
      <c r="H45" s="179">
        <f>SUM(H13,H14,H15,H41,H43,H44)</f>
        <v>19646809</v>
      </c>
      <c r="I45" s="228">
        <f>IF(ISBLANK(H45),"  ",IF(L45&gt;0,H45/L45,IF(H45&gt;0,1,0)))</f>
        <v>1</v>
      </c>
      <c r="J45" s="179">
        <f>SUM(J13,J14,J15,J41,J43,J44)</f>
        <v>0</v>
      </c>
      <c r="K45" s="229">
        <f>IF(ISBLANK(J45),"  ",IF(L45&gt;0,J45/L45,IF(J45&gt;0,1,0)))</f>
        <v>0</v>
      </c>
      <c r="L45" s="179">
        <f>SUM(L13,L14,L15,L41,L43,L44)</f>
        <v>19646809</v>
      </c>
      <c r="M45" s="230">
        <f>IF(ISBLANK(L45),"  ",IF(L82&gt;0,L45/L82,IF(L45&gt;0,1,0)))</f>
        <v>0.39466903644649082</v>
      </c>
    </row>
    <row r="46" spans="1:13" ht="15" customHeight="1" x14ac:dyDescent="0.25">
      <c r="A46" s="184" t="s">
        <v>205</v>
      </c>
      <c r="B46" s="185"/>
      <c r="C46" s="225" t="s">
        <v>117</v>
      </c>
      <c r="D46" s="221"/>
      <c r="E46" s="226" t="s">
        <v>117</v>
      </c>
      <c r="F46" s="206"/>
      <c r="G46" s="227" t="s">
        <v>117</v>
      </c>
      <c r="H46" s="185"/>
      <c r="I46" s="225" t="s">
        <v>117</v>
      </c>
      <c r="J46" s="221"/>
      <c r="K46" s="226" t="s">
        <v>117</v>
      </c>
      <c r="L46" s="206"/>
      <c r="M46" s="227" t="s">
        <v>117</v>
      </c>
    </row>
    <row r="47" spans="1:13" ht="15" customHeight="1" x14ac:dyDescent="0.2">
      <c r="A47" s="160" t="s">
        <v>206</v>
      </c>
      <c r="B47" s="135">
        <f>Revenue!F87</f>
        <v>0</v>
      </c>
      <c r="C47" s="211">
        <f t="shared" si="2"/>
        <v>0</v>
      </c>
      <c r="D47" s="217">
        <f>Revenue!G87</f>
        <v>0</v>
      </c>
      <c r="E47" s="213">
        <f>IF(ISBLANK(D47),"  ",IF(F47&gt;0,D47/F47,IF(D47&gt;0,1,0)))</f>
        <v>0</v>
      </c>
      <c r="F47" s="136">
        <f>D47+B47</f>
        <v>0</v>
      </c>
      <c r="G47" s="215">
        <f>IF(ISBLANK(F47),"  ",IF(F82&gt;0,F47/D82,IF(F47&gt;0,1,0)))</f>
        <v>0</v>
      </c>
      <c r="H47" s="135">
        <f>Revenue!J87</f>
        <v>0</v>
      </c>
      <c r="I47" s="211">
        <f t="shared" ref="I47:I53" si="24">IF(ISBLANK(H47),"  ",IF(L47&gt;0,H47/L47,IF(H47&gt;0,1,0)))</f>
        <v>0</v>
      </c>
      <c r="J47" s="217">
        <f>Revenue!K87</f>
        <v>0</v>
      </c>
      <c r="K47" s="213">
        <f t="shared" ref="K47:K53" si="25">IF(ISBLANK(J47),"  ",IF(L47&gt;0,J47/L47,IF(J47&gt;0,1,0)))</f>
        <v>0</v>
      </c>
      <c r="L47" s="136">
        <f>J47+H47</f>
        <v>0</v>
      </c>
      <c r="M47" s="215">
        <f>IF(ISBLANK(L47),"  ",IF(L82&gt;0,L47/J82,IF(L47&gt;0,1,0)))</f>
        <v>0</v>
      </c>
    </row>
    <row r="48" spans="1:13" ht="15" customHeight="1" x14ac:dyDescent="0.2">
      <c r="A48" s="174" t="s">
        <v>207</v>
      </c>
      <c r="B48" s="172">
        <f>Revenue!F88</f>
        <v>0</v>
      </c>
      <c r="C48" s="216">
        <f t="shared" si="2"/>
        <v>0</v>
      </c>
      <c r="D48" s="221">
        <f>Revenue!G88</f>
        <v>0</v>
      </c>
      <c r="E48" s="213">
        <f t="shared" ref="E48:E53" si="26">IF(ISBLANK(D48),"  ",IF(F48&gt;0,D48/F48,IF(D48&gt;0,1,0)))</f>
        <v>0</v>
      </c>
      <c r="F48" s="206">
        <f>D48+B48</f>
        <v>0</v>
      </c>
      <c r="G48" s="220">
        <f>IF(ISBLANK(F48),"  ",IF(D82&gt;0,F48/D82,IF(F48&gt;0,1,0)))</f>
        <v>0</v>
      </c>
      <c r="H48" s="172">
        <f>Revenue!J88</f>
        <v>0</v>
      </c>
      <c r="I48" s="216">
        <f t="shared" si="24"/>
        <v>0</v>
      </c>
      <c r="J48" s="221">
        <f>Revenue!K88</f>
        <v>0</v>
      </c>
      <c r="K48" s="218">
        <f t="shared" si="25"/>
        <v>0</v>
      </c>
      <c r="L48" s="206">
        <f>J48+H48</f>
        <v>0</v>
      </c>
      <c r="M48" s="220">
        <f>IF(ISBLANK(L48),"  ",IF(J82&gt;0,L48/J82,IF(L48&gt;0,1,0)))</f>
        <v>0</v>
      </c>
    </row>
    <row r="49" spans="1:13" ht="15" customHeight="1" x14ac:dyDescent="0.2">
      <c r="A49" s="160" t="s">
        <v>254</v>
      </c>
      <c r="B49" s="172">
        <f>Revenue!F89</f>
        <v>0</v>
      </c>
      <c r="C49" s="216">
        <f t="shared" si="2"/>
        <v>0</v>
      </c>
      <c r="D49" s="221">
        <f>Revenue!G89</f>
        <v>0</v>
      </c>
      <c r="E49" s="213">
        <f t="shared" si="26"/>
        <v>0</v>
      </c>
      <c r="F49" s="206">
        <f>D49+B49</f>
        <v>0</v>
      </c>
      <c r="G49" s="220">
        <f>IF(ISBLANK(F49),"  ",IF(D82&gt;0,F49/D82,IF(F49&gt;0,1,0)))</f>
        <v>0</v>
      </c>
      <c r="H49" s="172">
        <f>Revenue!J89</f>
        <v>0</v>
      </c>
      <c r="I49" s="216">
        <f t="shared" si="24"/>
        <v>0</v>
      </c>
      <c r="J49" s="221">
        <f>Revenue!K89</f>
        <v>0</v>
      </c>
      <c r="K49" s="218">
        <f t="shared" si="25"/>
        <v>0</v>
      </c>
      <c r="L49" s="206">
        <f>J49+H49</f>
        <v>0</v>
      </c>
      <c r="M49" s="220">
        <f>IF(ISBLANK(L49),"  ",IF(J82&gt;0,L49/J82,IF(L49&gt;0,1,0)))</f>
        <v>0</v>
      </c>
    </row>
    <row r="50" spans="1:13" ht="15" customHeight="1" x14ac:dyDescent="0.2">
      <c r="A50" s="171" t="s">
        <v>208</v>
      </c>
      <c r="B50" s="172">
        <f>Revenue!F90</f>
        <v>0</v>
      </c>
      <c r="C50" s="216">
        <f t="shared" si="2"/>
        <v>0</v>
      </c>
      <c r="D50" s="221">
        <f>Revenue!G90</f>
        <v>0</v>
      </c>
      <c r="E50" s="213">
        <f t="shared" si="26"/>
        <v>0</v>
      </c>
      <c r="F50" s="206">
        <f>D50+B50</f>
        <v>0</v>
      </c>
      <c r="G50" s="220">
        <f>IF(ISBLANK(F50),"  ",IF(D82&gt;0,F50/D82,IF(F50&gt;0,1,0)))</f>
        <v>0</v>
      </c>
      <c r="H50" s="172">
        <f>Revenue!J90</f>
        <v>0</v>
      </c>
      <c r="I50" s="216">
        <f t="shared" si="24"/>
        <v>0</v>
      </c>
      <c r="J50" s="221">
        <f>Revenue!K90</f>
        <v>0</v>
      </c>
      <c r="K50" s="218">
        <f t="shared" si="25"/>
        <v>0</v>
      </c>
      <c r="L50" s="206">
        <f>J50+H50</f>
        <v>0</v>
      </c>
      <c r="M50" s="220">
        <f>IF(ISBLANK(L50),"  ",IF(J82&gt;0,L50/J82,IF(L50&gt;0,1,0)))</f>
        <v>0</v>
      </c>
    </row>
    <row r="51" spans="1:13" ht="15" customHeight="1" x14ac:dyDescent="0.2">
      <c r="A51" s="174" t="s">
        <v>255</v>
      </c>
      <c r="B51" s="172">
        <f>Revenue!F92</f>
        <v>0</v>
      </c>
      <c r="C51" s="216">
        <f t="shared" si="2"/>
        <v>0</v>
      </c>
      <c r="D51" s="221">
        <f>Revenue!G92</f>
        <v>0</v>
      </c>
      <c r="E51" s="213">
        <f t="shared" si="26"/>
        <v>0</v>
      </c>
      <c r="F51" s="206">
        <f>D51+B51</f>
        <v>0</v>
      </c>
      <c r="G51" s="220">
        <f>IF(ISBLANK(F51),"  ",IF(F82&gt;0,F51/F82,IF(F51&gt;0,1,0)))</f>
        <v>0</v>
      </c>
      <c r="H51" s="172">
        <f>Revenue!J92</f>
        <v>0</v>
      </c>
      <c r="I51" s="216">
        <f t="shared" si="24"/>
        <v>0</v>
      </c>
      <c r="J51" s="221">
        <f>Revenue!K92</f>
        <v>0</v>
      </c>
      <c r="K51" s="218">
        <f t="shared" si="25"/>
        <v>0</v>
      </c>
      <c r="L51" s="206">
        <f>J51+H51</f>
        <v>0</v>
      </c>
      <c r="M51" s="220">
        <f>IF(ISBLANK(L51),"  ",IF(L82&gt;0,L51/L82,IF(L51&gt;0,1,0)))</f>
        <v>0</v>
      </c>
    </row>
    <row r="52" spans="1:13" s="152" customFormat="1" ht="15" customHeight="1" x14ac:dyDescent="0.25">
      <c r="A52" s="184" t="s">
        <v>209</v>
      </c>
      <c r="B52" s="179">
        <f>B51+B50+B49+B48+B47</f>
        <v>0</v>
      </c>
      <c r="C52" s="228">
        <f t="shared" si="2"/>
        <v>0</v>
      </c>
      <c r="D52" s="231">
        <f>D51+D50+D49+D48+D47</f>
        <v>0</v>
      </c>
      <c r="E52" s="256">
        <f>IF(ISBLANK(D52),"  ",IF(F52&gt;0,D52/F52,IF(D52&gt;0,1,0)))</f>
        <v>0</v>
      </c>
      <c r="F52" s="232">
        <f>F51+F50+F49+F48+F47</f>
        <v>0</v>
      </c>
      <c r="G52" s="230">
        <f>IF(ISBLANK(F52),"  ",IF(F82&gt;0,F52/F82,IF(F52&gt;0,1,0)))</f>
        <v>0</v>
      </c>
      <c r="H52" s="179">
        <f>H51+H50+H49+H48+H47</f>
        <v>0</v>
      </c>
      <c r="I52" s="228">
        <f t="shared" si="24"/>
        <v>0</v>
      </c>
      <c r="J52" s="231">
        <f>J51+J50+J49+J48+J47</f>
        <v>0</v>
      </c>
      <c r="K52" s="229">
        <f t="shared" si="25"/>
        <v>0</v>
      </c>
      <c r="L52" s="232">
        <f>L51+L50+L49+L48+L47</f>
        <v>0</v>
      </c>
      <c r="M52" s="230">
        <f>IF(ISBLANK(L52),"  ",IF(L82&gt;0,L52/L82,IF(L52&gt;0,1,0)))</f>
        <v>0</v>
      </c>
    </row>
    <row r="53" spans="1:13" s="152" customFormat="1" ht="15" customHeight="1" x14ac:dyDescent="0.25">
      <c r="A53" s="183" t="s">
        <v>414</v>
      </c>
      <c r="B53" s="233">
        <f>Revenue!F109</f>
        <v>0</v>
      </c>
      <c r="C53" s="228">
        <f t="shared" si="2"/>
        <v>0</v>
      </c>
      <c r="D53" s="251">
        <f>Revenue!G109</f>
        <v>0</v>
      </c>
      <c r="E53" s="256">
        <f t="shared" si="26"/>
        <v>0</v>
      </c>
      <c r="F53" s="234">
        <f>D53+B53</f>
        <v>0</v>
      </c>
      <c r="G53" s="230">
        <f>IF(ISBLANK(F53),"  ",IF(F82&gt;0,F53/F82,IF(F53&gt;0,1,0)))</f>
        <v>0</v>
      </c>
      <c r="H53" s="233">
        <f>Revenue!J109</f>
        <v>0</v>
      </c>
      <c r="I53" s="228">
        <f t="shared" si="24"/>
        <v>0</v>
      </c>
      <c r="J53" s="233">
        <f>Revenue!K109</f>
        <v>0</v>
      </c>
      <c r="K53" s="229">
        <f t="shared" si="25"/>
        <v>0</v>
      </c>
      <c r="L53" s="234">
        <f>J53+H53</f>
        <v>0</v>
      </c>
      <c r="M53" s="230">
        <f>IF(ISBLANK(L53),"  ",IF(L82&gt;0,L53/L82,IF(L53&gt;0,1,0)))</f>
        <v>0</v>
      </c>
    </row>
    <row r="54" spans="1:13" ht="15" customHeight="1" x14ac:dyDescent="0.25">
      <c r="A54" s="162" t="s">
        <v>211</v>
      </c>
      <c r="B54" s="235"/>
      <c r="C54" s="236" t="s">
        <v>117</v>
      </c>
      <c r="D54" s="217"/>
      <c r="E54" s="237" t="s">
        <v>117</v>
      </c>
      <c r="F54" s="136"/>
      <c r="G54" s="238" t="s">
        <v>117</v>
      </c>
      <c r="H54" s="235"/>
      <c r="I54" s="236" t="s">
        <v>117</v>
      </c>
      <c r="J54" s="217"/>
      <c r="K54" s="237" t="s">
        <v>117</v>
      </c>
      <c r="L54" s="136"/>
      <c r="M54" s="238" t="s">
        <v>117</v>
      </c>
    </row>
    <row r="55" spans="1:13" ht="15" customHeight="1" x14ac:dyDescent="0.2">
      <c r="A55" s="160" t="s">
        <v>243</v>
      </c>
      <c r="B55" s="235">
        <f>Revenue!F7</f>
        <v>24213021</v>
      </c>
      <c r="C55" s="211">
        <f t="shared" si="2"/>
        <v>1</v>
      </c>
      <c r="D55" s="217">
        <f>Revenue!G7</f>
        <v>0</v>
      </c>
      <c r="E55" s="213">
        <f>IF(ISBLANK(D55),"  ",IF(F55&gt;0,D55/F55,IF(D55&gt;0,1,0)))</f>
        <v>0</v>
      </c>
      <c r="F55" s="239">
        <f t="shared" ref="F55:F60" si="27">D55+B55</f>
        <v>24213021</v>
      </c>
      <c r="G55" s="215">
        <f>IF(ISBLANK(F55),"  ",IF(F82&gt;0,F55/F82,IF(F55&gt;0,1,0)))</f>
        <v>0.29872665503089785</v>
      </c>
      <c r="H55" s="235">
        <f>Revenue!J7</f>
        <v>21257043</v>
      </c>
      <c r="I55" s="211">
        <f t="shared" ref="I55:I73" si="28">IF(ISBLANK(H55),"  ",IF(L55&gt;0,H55/L55,IF(H55&gt;0,1,0)))</f>
        <v>1</v>
      </c>
      <c r="J55" s="217">
        <f>Revenue!K7</f>
        <v>0</v>
      </c>
      <c r="K55" s="213">
        <f t="shared" ref="K55:K73" si="29">IF(ISBLANK(J55),"  ",IF(L55&gt;0,J55/L55,IF(J55&gt;0,1,0)))</f>
        <v>0</v>
      </c>
      <c r="L55" s="239">
        <f t="shared" ref="L55:L60" si="30">J55+H55</f>
        <v>21257043</v>
      </c>
      <c r="M55" s="215">
        <f>IF(ISBLANK(L55),"  ",IF(L82&gt;0,L55/L82,IF(L55&gt;0,1,0)))</f>
        <v>0.42701573973216839</v>
      </c>
    </row>
    <row r="56" spans="1:13" ht="15" customHeight="1" x14ac:dyDescent="0.2">
      <c r="A56" s="171" t="s">
        <v>244</v>
      </c>
      <c r="B56" s="185">
        <f>Revenue!F19</f>
        <v>0</v>
      </c>
      <c r="C56" s="216">
        <f t="shared" si="2"/>
        <v>0</v>
      </c>
      <c r="D56" s="221">
        <f>Revenue!G19</f>
        <v>0</v>
      </c>
      <c r="E56" s="213">
        <f t="shared" ref="E56:E81" si="31">IF(ISBLANK(D56),"  ",IF(F56&gt;0,D56/F56,IF(D56&gt;0,1,0)))</f>
        <v>0</v>
      </c>
      <c r="F56" s="240">
        <f t="shared" si="27"/>
        <v>0</v>
      </c>
      <c r="G56" s="220">
        <f>IF(ISBLANK(F56),"  ",IF(F82&gt;0,F56/F82,IF(F56&gt;0,1,0)))</f>
        <v>0</v>
      </c>
      <c r="H56" s="185">
        <f>Revenue!J19</f>
        <v>0</v>
      </c>
      <c r="I56" s="216">
        <f t="shared" si="28"/>
        <v>0</v>
      </c>
      <c r="J56" s="221">
        <f>Revenue!K19</f>
        <v>0</v>
      </c>
      <c r="K56" s="218">
        <f t="shared" si="29"/>
        <v>0</v>
      </c>
      <c r="L56" s="240">
        <f t="shared" si="30"/>
        <v>0</v>
      </c>
      <c r="M56" s="220">
        <f>IF(ISBLANK(L56),"  ",IF(L82&gt;0,L56/L82,IF(L56&gt;0,1,0)))</f>
        <v>0</v>
      </c>
    </row>
    <row r="57" spans="1:13" ht="15" customHeight="1" x14ac:dyDescent="0.2">
      <c r="A57" s="241" t="s">
        <v>245</v>
      </c>
      <c r="B57" s="242">
        <f>Revenue!F9</f>
        <v>0</v>
      </c>
      <c r="C57" s="216">
        <f t="shared" si="2"/>
        <v>0</v>
      </c>
      <c r="D57" s="243">
        <f>Revenue!G9</f>
        <v>1313110</v>
      </c>
      <c r="E57" s="213">
        <f t="shared" si="31"/>
        <v>1</v>
      </c>
      <c r="F57" s="244">
        <f t="shared" si="27"/>
        <v>1313110</v>
      </c>
      <c r="G57" s="220">
        <f>IF(ISBLANK(F57),"  ",IF(F82&gt;0,F57/F82,IF(F57&gt;0,1,0)))</f>
        <v>1.620041373555255E-2</v>
      </c>
      <c r="H57" s="242">
        <f>Revenue!J9</f>
        <v>0</v>
      </c>
      <c r="I57" s="216">
        <f t="shared" si="28"/>
        <v>0</v>
      </c>
      <c r="J57" s="243">
        <f>Revenue!K9</f>
        <v>1313110</v>
      </c>
      <c r="K57" s="218">
        <f t="shared" si="29"/>
        <v>1</v>
      </c>
      <c r="L57" s="244">
        <f t="shared" si="30"/>
        <v>1313110</v>
      </c>
      <c r="M57" s="220">
        <f>IF(ISBLANK(L57),"  ",IF(L82&gt;0,L57/L82,IF(L57&gt;0,1,0)))</f>
        <v>2.6378016829514229E-2</v>
      </c>
    </row>
    <row r="58" spans="1:13" ht="15" customHeight="1" x14ac:dyDescent="0.2">
      <c r="A58" s="241" t="s">
        <v>246</v>
      </c>
      <c r="B58" s="242">
        <f>Revenue!F10</f>
        <v>0</v>
      </c>
      <c r="C58" s="216">
        <f t="shared" si="2"/>
        <v>0</v>
      </c>
      <c r="D58" s="243">
        <f>Revenue!G10</f>
        <v>562762</v>
      </c>
      <c r="E58" s="213">
        <f t="shared" si="31"/>
        <v>1</v>
      </c>
      <c r="F58" s="244">
        <f t="shared" si="27"/>
        <v>562762</v>
      </c>
      <c r="G58" s="220">
        <f>IF(ISBLANK(F58),"  ",IF(F82&gt;0,F58/F82,IF(F58&gt;0,1,0)))</f>
        <v>6.9430415080587483E-3</v>
      </c>
      <c r="H58" s="242">
        <f>Revenue!J10</f>
        <v>0</v>
      </c>
      <c r="I58" s="216">
        <f t="shared" si="28"/>
        <v>0</v>
      </c>
      <c r="J58" s="243">
        <f>Revenue!K10</f>
        <v>562762</v>
      </c>
      <c r="K58" s="218">
        <f t="shared" si="29"/>
        <v>1</v>
      </c>
      <c r="L58" s="244">
        <f t="shared" si="30"/>
        <v>562762</v>
      </c>
      <c r="M58" s="220">
        <f>IF(ISBLANK(L58),"  ",IF(L82&gt;0,L58/L82,IF(L58&gt;0,1,0)))</f>
        <v>1.1304875834477755E-2</v>
      </c>
    </row>
    <row r="59" spans="1:13" ht="15" customHeight="1" x14ac:dyDescent="0.2">
      <c r="A59" s="241" t="s">
        <v>412</v>
      </c>
      <c r="B59" s="242">
        <v>0</v>
      </c>
      <c r="C59" s="216">
        <f>IF(ISBLANK(B59),"  ",IF(F59&gt;0,B59/F59,IF(B59&gt;0,1,0)))</f>
        <v>0</v>
      </c>
      <c r="D59" s="243">
        <f>Athletics!U13</f>
        <v>1125524</v>
      </c>
      <c r="E59" s="213">
        <f t="shared" si="31"/>
        <v>1</v>
      </c>
      <c r="F59" s="244">
        <f t="shared" si="27"/>
        <v>1125524</v>
      </c>
      <c r="G59" s="220">
        <f>IF(ISBLANK(F59),"  ",IF(F84&gt;0,F59/F84,IF(F59&gt;0,1,0)))</f>
        <v>1</v>
      </c>
      <c r="H59" s="242">
        <v>0</v>
      </c>
      <c r="I59" s="216">
        <f>IF(ISBLANK(H59),"  ",IF(L59&gt;0,H59/L59,IF(H59&gt;0,1,0)))</f>
        <v>0</v>
      </c>
      <c r="J59" s="243">
        <f>Athletics!W13</f>
        <v>1125524</v>
      </c>
      <c r="K59" s="218">
        <f>IF(ISBLANK(J59),"  ",IF(L59&gt;0,J59/L59,IF(J59&gt;0,1,0)))</f>
        <v>1</v>
      </c>
      <c r="L59" s="244">
        <f t="shared" si="30"/>
        <v>1125524</v>
      </c>
      <c r="M59" s="220">
        <f>IF(ISBLANK(L59),"  ",IF(L84&gt;0,L59/L84,IF(L59&gt;0,1,0)))</f>
        <v>1</v>
      </c>
    </row>
    <row r="60" spans="1:13" ht="15" customHeight="1" x14ac:dyDescent="0.2">
      <c r="A60" s="171" t="s">
        <v>253</v>
      </c>
      <c r="B60" s="185">
        <f>Revenue!F11+Revenue!F12+Revenue!F14+Revenue!F15+Revenue!F17+Revenue!F18+Revenue!F22+Revenue!F23+Revenue!F13+Revenue!F16</f>
        <v>2242957</v>
      </c>
      <c r="C60" s="216">
        <f t="shared" si="2"/>
        <v>0.38347182522239825</v>
      </c>
      <c r="D60" s="221">
        <f>Revenue!G11+Revenue!G12+Revenue!G14+Revenue!G15+Revenue!G17+Revenue!G18+Revenue!G22+Revenue!G23+Revenue!G13+Revenue!G16</f>
        <v>3606122</v>
      </c>
      <c r="E60" s="213">
        <f t="shared" si="31"/>
        <v>0.61652817477760169</v>
      </c>
      <c r="F60" s="240">
        <f t="shared" si="27"/>
        <v>5849079</v>
      </c>
      <c r="G60" s="220">
        <f>IF(ISBLANK(F60),"  ",IF(F82&gt;0,F60/F82,IF(F60&gt;0,1,0)))</f>
        <v>7.2162651850897458E-2</v>
      </c>
      <c r="H60" s="185">
        <f>Revenue!J11+Revenue!J12+Revenue!J14+Revenue!J15+Revenue!J17+Revenue!J18+Revenue!J22+Revenue!J23+Revenue!J13+Revenue!J16</f>
        <v>2242957</v>
      </c>
      <c r="I60" s="216">
        <f t="shared" si="28"/>
        <v>0.38347182522239825</v>
      </c>
      <c r="J60" s="221">
        <f>Revenue!K11+Revenue!K12+Revenue!K14+Revenue!K15+Revenue!K17+Revenue!K18+Revenue!K22+Revenue!K23+Revenue!K13+Revenue!K16</f>
        <v>3606122</v>
      </c>
      <c r="K60" s="218">
        <f t="shared" si="29"/>
        <v>0.61652817477760169</v>
      </c>
      <c r="L60" s="240">
        <f t="shared" si="30"/>
        <v>5849079</v>
      </c>
      <c r="M60" s="220">
        <f>IF(ISBLANK(L60),"  ",IF(L82&gt;0,L60/L82,IF(L60&gt;0,1,0)))</f>
        <v>0.11749747111754404</v>
      </c>
    </row>
    <row r="61" spans="1:13" s="152" customFormat="1" ht="15" customHeight="1" x14ac:dyDescent="0.25">
      <c r="A61" s="183" t="s">
        <v>216</v>
      </c>
      <c r="B61" s="188">
        <f>B60+B58+B57+B56+B55</f>
        <v>26455978</v>
      </c>
      <c r="C61" s="228">
        <f t="shared" si="2"/>
        <v>0.80015670454207266</v>
      </c>
      <c r="D61" s="231">
        <f>D60+D58+D57+D56+D55+D59</f>
        <v>6607518</v>
      </c>
      <c r="E61" s="256">
        <f t="shared" si="31"/>
        <v>0.19984329545792737</v>
      </c>
      <c r="F61" s="245">
        <f>F60+F58+F57+F56+F55+F59</f>
        <v>33063496</v>
      </c>
      <c r="G61" s="230">
        <f>IF(ISBLANK(F61),"  ",IF(F82&gt;0,F61/F82,IF(F61&gt;0,1,0)))</f>
        <v>0.4079188451415241</v>
      </c>
      <c r="H61" s="188">
        <f>H60+H58+H57+H56+H55</f>
        <v>23500000</v>
      </c>
      <c r="I61" s="228">
        <f t="shared" si="28"/>
        <v>0.78053594454381792</v>
      </c>
      <c r="J61" s="231">
        <f>J60+J58+J57+J56+J55+J59</f>
        <v>6607518</v>
      </c>
      <c r="K61" s="229">
        <f t="shared" si="29"/>
        <v>0.21946405545618208</v>
      </c>
      <c r="L61" s="240">
        <f>L60+L58+L57+L56+L55+L59</f>
        <v>30107518</v>
      </c>
      <c r="M61" s="230">
        <f>IF(ISBLANK(L61),"  ",IF(L82&gt;0,L61/L82,IF(L61&gt;0,1,0)))</f>
        <v>0.60480585518265995</v>
      </c>
    </row>
    <row r="62" spans="1:13" ht="15" customHeight="1" x14ac:dyDescent="0.2">
      <c r="A62" s="210" t="s">
        <v>217</v>
      </c>
      <c r="B62" s="246">
        <f>Revenue!F26</f>
        <v>0</v>
      </c>
      <c r="C62" s="216">
        <f t="shared" si="2"/>
        <v>0</v>
      </c>
      <c r="D62" s="247">
        <f>Revenue!G26</f>
        <v>0</v>
      </c>
      <c r="E62" s="213">
        <f t="shared" si="31"/>
        <v>0</v>
      </c>
      <c r="F62" s="248">
        <f t="shared" ref="F62:F71" si="32">D62+B62</f>
        <v>0</v>
      </c>
      <c r="G62" s="220">
        <f>IF(ISBLANK(F62),"  ",IF(F82&gt;0,F62/F82,IF(F62&gt;0,1,0)))</f>
        <v>0</v>
      </c>
      <c r="H62" s="246">
        <f>Revenue!J26</f>
        <v>0</v>
      </c>
      <c r="I62" s="216">
        <f t="shared" si="28"/>
        <v>0</v>
      </c>
      <c r="J62" s="247">
        <f>Revenue!K26</f>
        <v>0</v>
      </c>
      <c r="K62" s="218">
        <f t="shared" si="29"/>
        <v>0</v>
      </c>
      <c r="L62" s="248">
        <f t="shared" ref="L62:L71" si="33">J62+H62</f>
        <v>0</v>
      </c>
      <c r="M62" s="220">
        <f>IF(ISBLANK(L62),"  ",IF(L82&gt;0,L62/L82,IF(L62&gt;0,1,0)))</f>
        <v>0</v>
      </c>
    </row>
    <row r="63" spans="1:13" ht="15" customHeight="1" x14ac:dyDescent="0.2">
      <c r="A63" s="249" t="s">
        <v>247</v>
      </c>
      <c r="B63" s="172">
        <f>Revenue!F27</f>
        <v>0</v>
      </c>
      <c r="C63" s="216">
        <f t="shared" si="2"/>
        <v>0</v>
      </c>
      <c r="D63" s="221">
        <f>Revenue!G27</f>
        <v>0</v>
      </c>
      <c r="E63" s="213">
        <f t="shared" si="31"/>
        <v>0</v>
      </c>
      <c r="F63" s="206">
        <f t="shared" si="32"/>
        <v>0</v>
      </c>
      <c r="G63" s="220">
        <f>IF(ISBLANK(F63),"  ",IF(F82&gt;0,F63/F82,IF(F63&gt;0,1,0)))</f>
        <v>0</v>
      </c>
      <c r="H63" s="172">
        <f>Revenue!J27</f>
        <v>0</v>
      </c>
      <c r="I63" s="216">
        <f t="shared" si="28"/>
        <v>0</v>
      </c>
      <c r="J63" s="221">
        <f>Revenue!K27</f>
        <v>0</v>
      </c>
      <c r="K63" s="218">
        <f t="shared" si="29"/>
        <v>0</v>
      </c>
      <c r="L63" s="206">
        <f t="shared" si="33"/>
        <v>0</v>
      </c>
      <c r="M63" s="220">
        <f>IF(ISBLANK(L63),"  ",IF(L82&gt;0,L63/L82,IF(L63&gt;0,1,0)))</f>
        <v>0</v>
      </c>
    </row>
    <row r="64" spans="1:13" ht="15" customHeight="1" x14ac:dyDescent="0.2">
      <c r="A64" s="160" t="s">
        <v>218</v>
      </c>
      <c r="B64" s="172">
        <f>Revenue!F28</f>
        <v>0</v>
      </c>
      <c r="C64" s="216">
        <f t="shared" si="2"/>
        <v>0</v>
      </c>
      <c r="D64" s="221">
        <f>Revenue!G28</f>
        <v>0</v>
      </c>
      <c r="E64" s="213">
        <f t="shared" si="31"/>
        <v>0</v>
      </c>
      <c r="F64" s="206">
        <f t="shared" si="32"/>
        <v>0</v>
      </c>
      <c r="G64" s="220">
        <f>IF(ISBLANK(F64),"  ",IF(F82&gt;0,F64/F82,IF(F64&gt;0,1,0)))</f>
        <v>0</v>
      </c>
      <c r="H64" s="172">
        <f>Revenue!J28</f>
        <v>0</v>
      </c>
      <c r="I64" s="216">
        <f t="shared" si="28"/>
        <v>0</v>
      </c>
      <c r="J64" s="221">
        <f>Revenue!K28</f>
        <v>0</v>
      </c>
      <c r="K64" s="218">
        <f t="shared" si="29"/>
        <v>0</v>
      </c>
      <c r="L64" s="206">
        <f t="shared" si="33"/>
        <v>0</v>
      </c>
      <c r="M64" s="220">
        <f>IF(ISBLANK(L64),"  ",IF(L82&gt;0,L64/L82,IF(L64&gt;0,1,0)))</f>
        <v>0</v>
      </c>
    </row>
    <row r="65" spans="1:13" ht="15" customHeight="1" x14ac:dyDescent="0.2">
      <c r="A65" s="174" t="s">
        <v>219</v>
      </c>
      <c r="B65" s="172">
        <f>Revenue!F74</f>
        <v>0</v>
      </c>
      <c r="C65" s="216">
        <f t="shared" si="2"/>
        <v>0</v>
      </c>
      <c r="D65" s="221">
        <f>Revenue!G74</f>
        <v>640815</v>
      </c>
      <c r="E65" s="213">
        <f t="shared" si="31"/>
        <v>1</v>
      </c>
      <c r="F65" s="206">
        <f t="shared" si="32"/>
        <v>640815</v>
      </c>
      <c r="G65" s="220">
        <f>IF(ISBLANK(F65),"  ",IF(F82&gt;0,F65/F82,IF(F65&gt;0,1,0)))</f>
        <v>7.9060155873827073E-3</v>
      </c>
      <c r="H65" s="172">
        <f>Revenue!J74</f>
        <v>0</v>
      </c>
      <c r="I65" s="216">
        <f t="shared" si="28"/>
        <v>0</v>
      </c>
      <c r="J65" s="221">
        <f>Revenue!K74</f>
        <v>0</v>
      </c>
      <c r="K65" s="218">
        <f t="shared" si="29"/>
        <v>0</v>
      </c>
      <c r="L65" s="206">
        <f t="shared" si="33"/>
        <v>0</v>
      </c>
      <c r="M65" s="220">
        <f>IF(ISBLANK(L65),"  ",IF(L82&gt;0,L65/L82,IF(L65&gt;0,1,0)))</f>
        <v>0</v>
      </c>
    </row>
    <row r="66" spans="1:13" ht="15" customHeight="1" x14ac:dyDescent="0.2">
      <c r="A66" s="249" t="s">
        <v>220</v>
      </c>
      <c r="B66" s="172">
        <f>Revenue!F29</f>
        <v>0</v>
      </c>
      <c r="C66" s="216">
        <f t="shared" si="2"/>
        <v>0</v>
      </c>
      <c r="D66" s="221">
        <f>Revenue!G29</f>
        <v>0</v>
      </c>
      <c r="E66" s="213">
        <f t="shared" si="31"/>
        <v>0</v>
      </c>
      <c r="F66" s="206">
        <f t="shared" si="32"/>
        <v>0</v>
      </c>
      <c r="G66" s="220">
        <f>IF(ISBLANK(F66),"  ",IF(F82&gt;0,F66/F82,IF(F66&gt;0,1,0)))</f>
        <v>0</v>
      </c>
      <c r="H66" s="172">
        <f>Revenue!J29</f>
        <v>0</v>
      </c>
      <c r="I66" s="216">
        <f t="shared" si="28"/>
        <v>0</v>
      </c>
      <c r="J66" s="221">
        <f>Revenue!K29</f>
        <v>0</v>
      </c>
      <c r="K66" s="218">
        <f t="shared" si="29"/>
        <v>0</v>
      </c>
      <c r="L66" s="206">
        <f t="shared" si="33"/>
        <v>0</v>
      </c>
      <c r="M66" s="220">
        <f>IF(ISBLANK(L66),"  ",IF(L82&gt;0,L66/L82,IF(L66&gt;0,1,0)))</f>
        <v>0</v>
      </c>
    </row>
    <row r="67" spans="1:13" ht="15" customHeight="1" x14ac:dyDescent="0.2">
      <c r="A67" s="249" t="s">
        <v>221</v>
      </c>
      <c r="B67" s="172">
        <v>0</v>
      </c>
      <c r="C67" s="216">
        <f t="shared" si="2"/>
        <v>0</v>
      </c>
      <c r="D67" s="221">
        <f>Athletics!U24-Athletics!U21-Athletics!U13-Athletics!U23</f>
        <v>26140.139999999898</v>
      </c>
      <c r="E67" s="213">
        <f t="shared" si="31"/>
        <v>1</v>
      </c>
      <c r="F67" s="206">
        <f t="shared" si="32"/>
        <v>26140.139999999898</v>
      </c>
      <c r="G67" s="220">
        <f>IF(ISBLANK(F67),"  ",IF(F82&gt;0,F67/F82,IF(F67&gt;0,1,0)))</f>
        <v>3.2250236698011964E-4</v>
      </c>
      <c r="H67" s="172">
        <v>0</v>
      </c>
      <c r="I67" s="216">
        <f t="shared" si="28"/>
        <v>0</v>
      </c>
      <c r="J67" s="221">
        <f>Athletics!W24-Athletics!W21-Athletics!W13-Athletics!W23</f>
        <v>26140.139999999898</v>
      </c>
      <c r="K67" s="218">
        <f t="shared" si="29"/>
        <v>1</v>
      </c>
      <c r="L67" s="206">
        <f t="shared" si="33"/>
        <v>26140.139999999898</v>
      </c>
      <c r="M67" s="220">
        <f>IF(ISBLANK(L67),"  ",IF(L82&gt;0,L67/L82,IF(L67&gt;0,1,0)))</f>
        <v>5.2510837084924751E-4</v>
      </c>
    </row>
    <row r="68" spans="1:13" ht="15" customHeight="1" x14ac:dyDescent="0.2">
      <c r="A68" s="210" t="s">
        <v>248</v>
      </c>
      <c r="B68" s="172">
        <f>Revenue!F85</f>
        <v>0</v>
      </c>
      <c r="C68" s="216">
        <f t="shared" si="2"/>
        <v>0</v>
      </c>
      <c r="D68" s="221">
        <f>Revenue!G85</f>
        <v>0</v>
      </c>
      <c r="E68" s="213">
        <f t="shared" si="31"/>
        <v>0</v>
      </c>
      <c r="F68" s="206">
        <f t="shared" si="32"/>
        <v>0</v>
      </c>
      <c r="G68" s="220">
        <f>IF(ISBLANK(F68),"  ",IF(F82&gt;0,F68/F82,IF(F68&gt;0,1,0)))</f>
        <v>0</v>
      </c>
      <c r="H68" s="172">
        <f>Revenue!J85</f>
        <v>0</v>
      </c>
      <c r="I68" s="216">
        <f t="shared" si="28"/>
        <v>0</v>
      </c>
      <c r="J68" s="221">
        <f>Revenue!K85</f>
        <v>0</v>
      </c>
      <c r="K68" s="218">
        <f t="shared" si="29"/>
        <v>0</v>
      </c>
      <c r="L68" s="206">
        <f t="shared" si="33"/>
        <v>0</v>
      </c>
      <c r="M68" s="220">
        <f>IF(ISBLANK(L68),"  ",IF(L82&gt;0,L68/L82,IF(L68&gt;0,1,0)))</f>
        <v>0</v>
      </c>
    </row>
    <row r="69" spans="1:13" ht="15" customHeight="1" x14ac:dyDescent="0.2">
      <c r="A69" s="210" t="s">
        <v>249</v>
      </c>
      <c r="B69" s="172">
        <f>Revenue!F79</f>
        <v>0</v>
      </c>
      <c r="C69" s="216">
        <f t="shared" si="2"/>
        <v>0</v>
      </c>
      <c r="D69" s="221">
        <f>Revenue!G79</f>
        <v>0</v>
      </c>
      <c r="E69" s="213">
        <f t="shared" si="31"/>
        <v>0</v>
      </c>
      <c r="F69" s="206">
        <f t="shared" si="32"/>
        <v>0</v>
      </c>
      <c r="G69" s="220">
        <f>IF(ISBLANK(F69),"  ",IF(F82&gt;0,F69/F82,IF(F69&gt;0,1,0)))</f>
        <v>0</v>
      </c>
      <c r="H69" s="172">
        <f>Revenue!J79</f>
        <v>0</v>
      </c>
      <c r="I69" s="216">
        <f t="shared" si="28"/>
        <v>0</v>
      </c>
      <c r="J69" s="221">
        <f>Revenue!K79</f>
        <v>0</v>
      </c>
      <c r="K69" s="218">
        <f t="shared" si="29"/>
        <v>0</v>
      </c>
      <c r="L69" s="206">
        <f t="shared" si="33"/>
        <v>0</v>
      </c>
      <c r="M69" s="220">
        <f>IF(ISBLANK(L69),"  ",IF(L82&gt;0,L69/L82,IF(L69&gt;0,1,0)))</f>
        <v>0</v>
      </c>
    </row>
    <row r="70" spans="1:13" ht="15" customHeight="1" x14ac:dyDescent="0.2">
      <c r="A70" s="160" t="s">
        <v>250</v>
      </c>
      <c r="B70" s="172">
        <f>Revenue!F76+Revenue!F75</f>
        <v>0</v>
      </c>
      <c r="C70" s="216">
        <f t="shared" si="2"/>
        <v>0</v>
      </c>
      <c r="D70" s="221">
        <f>Revenue!G76+ Revenue!G75</f>
        <v>0</v>
      </c>
      <c r="E70" s="213">
        <f t="shared" si="31"/>
        <v>0</v>
      </c>
      <c r="F70" s="206">
        <f t="shared" si="32"/>
        <v>0</v>
      </c>
      <c r="G70" s="220">
        <f>IF(ISBLANK(F70),"  ",IF(F82&gt;0,F70/F82,IF(F70&gt;0,1,0)))</f>
        <v>0</v>
      </c>
      <c r="H70" s="172">
        <f>Revenue!J76+Revenue!J75</f>
        <v>0</v>
      </c>
      <c r="I70" s="216">
        <f t="shared" si="28"/>
        <v>0</v>
      </c>
      <c r="J70" s="221">
        <f>Revenue!K76+Revenue!K75</f>
        <v>0</v>
      </c>
      <c r="K70" s="218">
        <f t="shared" si="29"/>
        <v>0</v>
      </c>
      <c r="L70" s="206">
        <f t="shared" si="33"/>
        <v>0</v>
      </c>
      <c r="M70" s="220">
        <f>IF(ISBLANK(L70),"  ",IF(L82&gt;0,L70/L82,IF(L70&gt;0,1,0)))</f>
        <v>0</v>
      </c>
    </row>
    <row r="71" spans="1:13" ht="15" customHeight="1" x14ac:dyDescent="0.2">
      <c r="A71" s="174" t="s">
        <v>222</v>
      </c>
      <c r="B71" s="172">
        <f>Revenue!F30</f>
        <v>221983</v>
      </c>
      <c r="C71" s="216">
        <f t="shared" si="2"/>
        <v>1</v>
      </c>
      <c r="D71" s="221">
        <f>Revenue!G30</f>
        <v>0</v>
      </c>
      <c r="E71" s="213">
        <f t="shared" si="31"/>
        <v>0</v>
      </c>
      <c r="F71" s="206">
        <f t="shared" si="32"/>
        <v>221983</v>
      </c>
      <c r="G71" s="220">
        <f>IF(ISBLANK(F71),"  ",IF(F82&gt;0,F71/F82,IF(F71&gt;0,1,0)))</f>
        <v>2.7387015880308285E-3</v>
      </c>
      <c r="H71" s="172">
        <f>Revenue!J30</f>
        <v>0</v>
      </c>
      <c r="I71" s="216">
        <f t="shared" si="28"/>
        <v>0</v>
      </c>
      <c r="J71" s="221">
        <f>Revenue!K30</f>
        <v>0</v>
      </c>
      <c r="K71" s="218">
        <f t="shared" si="29"/>
        <v>0</v>
      </c>
      <c r="L71" s="206">
        <f t="shared" si="33"/>
        <v>0</v>
      </c>
      <c r="M71" s="220">
        <f>IF(ISBLANK(L71),"  ",IF(L82&gt;0,L71/L82,IF(L71&gt;0,1,0)))</f>
        <v>0</v>
      </c>
    </row>
    <row r="72" spans="1:13" ht="15" customHeight="1" x14ac:dyDescent="0.2">
      <c r="A72" s="210" t="s">
        <v>528</v>
      </c>
      <c r="B72" s="172">
        <f>Revenue!F31</f>
        <v>0</v>
      </c>
      <c r="C72" s="216">
        <f t="shared" ref="C72" si="34">IF(ISBLANK(B72),"  ",IF(F72&gt;0,B72/F72,IF(B72&gt;0,1,0)))</f>
        <v>0</v>
      </c>
      <c r="D72" s="221">
        <f>Revenue!G31</f>
        <v>0</v>
      </c>
      <c r="E72" s="213">
        <f t="shared" ref="E72" si="35">IF(ISBLANK(D72),"  ",IF(F72&gt;0,D72/F72,IF(D72&gt;0,1,0)))</f>
        <v>0</v>
      </c>
      <c r="F72" s="206">
        <f t="shared" ref="F72" si="36">D72+B72</f>
        <v>0</v>
      </c>
      <c r="G72" s="220">
        <f>IF(ISBLANK(F72),"  ",IF(F83&gt;0,F72/F83,IF(F72&gt;0,1,0)))</f>
        <v>0</v>
      </c>
      <c r="H72" s="172">
        <f>Revenue!J31</f>
        <v>0</v>
      </c>
      <c r="I72" s="216">
        <f t="shared" ref="I72" si="37">IF(ISBLANK(H72),"  ",IF(L72&gt;0,H72/L72,IF(H72&gt;0,1,0)))</f>
        <v>0</v>
      </c>
      <c r="J72" s="221">
        <f>Revenue!K31</f>
        <v>0</v>
      </c>
      <c r="K72" s="218">
        <f t="shared" ref="K72" si="38">IF(ISBLANK(J72),"  ",IF(L72&gt;0,J72/L72,IF(J72&gt;0,1,0)))</f>
        <v>0</v>
      </c>
      <c r="L72" s="206">
        <f t="shared" ref="L72" si="39">J72+H72</f>
        <v>0</v>
      </c>
      <c r="M72" s="220">
        <f>IF(ISBLANK(L72),"  ",IF(L83&gt;0,L72/L83,IF(L72&gt;0,1,0)))</f>
        <v>0</v>
      </c>
    </row>
    <row r="73" spans="1:13" s="152" customFormat="1" ht="15" customHeight="1" x14ac:dyDescent="0.25">
      <c r="A73" s="189" t="s">
        <v>223</v>
      </c>
      <c r="B73" s="179">
        <f>B61+SUM(B62:B72)</f>
        <v>26677961</v>
      </c>
      <c r="C73" s="228">
        <f t="shared" si="2"/>
        <v>0.78574516601654176</v>
      </c>
      <c r="D73" s="231">
        <f>D61+SUM(D62:D72)</f>
        <v>7274473.1399999997</v>
      </c>
      <c r="E73" s="256">
        <f t="shared" si="31"/>
        <v>0.21425483398345824</v>
      </c>
      <c r="F73" s="179">
        <f>F61+SUM(F62:F72)</f>
        <v>33952434.140000001</v>
      </c>
      <c r="G73" s="230">
        <f>IF(ISBLANK(F73),"  ",IF(F82&gt;0,F73/F82,IF(F73&gt;0,1,0)))</f>
        <v>0.41888606468391776</v>
      </c>
      <c r="H73" s="179">
        <f>H61+SUM(H62:H72)</f>
        <v>23500000</v>
      </c>
      <c r="I73" s="228">
        <f t="shared" si="28"/>
        <v>0.77985885055242088</v>
      </c>
      <c r="J73" s="231">
        <f>J61+SUM(J62:J72)</f>
        <v>6633658.1399999997</v>
      </c>
      <c r="K73" s="229">
        <f t="shared" si="29"/>
        <v>0.22014114944757915</v>
      </c>
      <c r="L73" s="179">
        <f>L61+SUM(L62:L72)</f>
        <v>30133658.140000001</v>
      </c>
      <c r="M73" s="230">
        <f>IF(ISBLANK(L73),"  ",IF(L82&gt;0,L73/L82,IF(L73&gt;0,1,0)))</f>
        <v>0.60533096355350913</v>
      </c>
    </row>
    <row r="74" spans="1:13" ht="15" customHeight="1" x14ac:dyDescent="0.25">
      <c r="A74" s="162" t="s">
        <v>224</v>
      </c>
      <c r="B74" s="185"/>
      <c r="C74" s="225" t="s">
        <v>117</v>
      </c>
      <c r="D74" s="221"/>
      <c r="E74" s="221" t="str">
        <f t="shared" si="31"/>
        <v xml:space="preserve">  </v>
      </c>
      <c r="F74" s="206"/>
      <c r="G74" s="227" t="s">
        <v>117</v>
      </c>
      <c r="H74" s="185"/>
      <c r="I74" s="225" t="s">
        <v>117</v>
      </c>
      <c r="J74" s="221"/>
      <c r="K74" s="226" t="s">
        <v>117</v>
      </c>
      <c r="L74" s="206"/>
      <c r="M74" s="227" t="s">
        <v>117</v>
      </c>
    </row>
    <row r="75" spans="1:13" ht="15" customHeight="1" x14ac:dyDescent="0.2">
      <c r="A75" s="160" t="s">
        <v>225</v>
      </c>
      <c r="B75" s="135">
        <f>Revenue!F65</f>
        <v>0</v>
      </c>
      <c r="C75" s="211">
        <f t="shared" si="2"/>
        <v>0</v>
      </c>
      <c r="D75" s="217">
        <f>Revenue!G65</f>
        <v>0</v>
      </c>
      <c r="E75" s="213">
        <f t="shared" si="31"/>
        <v>0</v>
      </c>
      <c r="F75" s="136">
        <f>D75+B75</f>
        <v>0</v>
      </c>
      <c r="G75" s="215">
        <f>IF(ISBLANK(F75),"  ",IF(F82&gt;0,F75/F82,IF(F75&gt;0,1,0)))</f>
        <v>0</v>
      </c>
      <c r="H75" s="135">
        <f>Revenue!J65</f>
        <v>0</v>
      </c>
      <c r="I75" s="211">
        <f>IF(ISBLANK(H75),"  ",IF(L75&gt;0,H75/L75,IF(H75&gt;0,1,0)))</f>
        <v>0</v>
      </c>
      <c r="J75" s="217">
        <f>Revenue!K65</f>
        <v>0</v>
      </c>
      <c r="K75" s="213">
        <f>IF(ISBLANK(J75),"  ",IF(L75&gt;0,J75/L75,IF(J75&gt;0,1,0)))</f>
        <v>0</v>
      </c>
      <c r="L75" s="136">
        <f>J75+H75</f>
        <v>0</v>
      </c>
      <c r="M75" s="215">
        <f>IF(ISBLANK(L75),"  ",IF(L82&gt;0,L75/L82,IF(L75&gt;0,1,0)))</f>
        <v>0</v>
      </c>
    </row>
    <row r="76" spans="1:13" ht="15" customHeight="1" x14ac:dyDescent="0.2">
      <c r="A76" s="171" t="s">
        <v>226</v>
      </c>
      <c r="B76" s="172">
        <f>Revenue!F66</f>
        <v>0</v>
      </c>
      <c r="C76" s="216">
        <f t="shared" si="2"/>
        <v>0</v>
      </c>
      <c r="D76" s="221">
        <f>Revenue!G66</f>
        <v>0</v>
      </c>
      <c r="E76" s="213">
        <f t="shared" si="31"/>
        <v>0</v>
      </c>
      <c r="F76" s="206">
        <f>D76+B76</f>
        <v>0</v>
      </c>
      <c r="G76" s="220">
        <f>IF(ISBLANK(F76),"  ",IF(F82&gt;0,F76/F82,IF(F76&gt;0,1,0)))</f>
        <v>0</v>
      </c>
      <c r="H76" s="172">
        <f>Revenue!J66</f>
        <v>0</v>
      </c>
      <c r="I76" s="216">
        <f>IF(ISBLANK(H76),"  ",IF(L76&gt;0,H76/L76,IF(H76&gt;0,1,0)))</f>
        <v>0</v>
      </c>
      <c r="J76" s="221">
        <f>Revenue!K66</f>
        <v>0</v>
      </c>
      <c r="K76" s="218">
        <f>IF(ISBLANK(J76),"  ",IF(L76&gt;0,J76/L76,IF(J76&gt;0,1,0)))</f>
        <v>0</v>
      </c>
      <c r="L76" s="206">
        <f>J76+H76</f>
        <v>0</v>
      </c>
      <c r="M76" s="220">
        <f>IF(ISBLANK(L76),"  ",IF(L82&gt;0,L76/L82,IF(L76&gt;0,1,0)))</f>
        <v>0</v>
      </c>
    </row>
    <row r="77" spans="1:13" ht="15" customHeight="1" x14ac:dyDescent="0.25">
      <c r="A77" s="184" t="s">
        <v>227</v>
      </c>
      <c r="B77" s="185"/>
      <c r="C77" s="225" t="s">
        <v>117</v>
      </c>
      <c r="D77" s="221"/>
      <c r="E77" s="221" t="str">
        <f t="shared" si="31"/>
        <v xml:space="preserve">  </v>
      </c>
      <c r="F77" s="206"/>
      <c r="G77" s="227" t="s">
        <v>117</v>
      </c>
      <c r="H77" s="185"/>
      <c r="I77" s="225" t="s">
        <v>117</v>
      </c>
      <c r="J77" s="221"/>
      <c r="K77" s="226" t="s">
        <v>117</v>
      </c>
      <c r="L77" s="206"/>
      <c r="M77" s="227" t="s">
        <v>117</v>
      </c>
    </row>
    <row r="78" spans="1:13" ht="15" customHeight="1" x14ac:dyDescent="0.25">
      <c r="A78" s="160" t="s">
        <v>228</v>
      </c>
      <c r="B78" s="135">
        <f>Revenue!F67</f>
        <v>0</v>
      </c>
      <c r="C78" s="211">
        <f t="shared" si="2"/>
        <v>0</v>
      </c>
      <c r="D78" s="217">
        <f>Revenue!G67</f>
        <v>24173341.640000001</v>
      </c>
      <c r="E78" s="256">
        <f t="shared" si="31"/>
        <v>1</v>
      </c>
      <c r="F78" s="136">
        <f>D78+B78</f>
        <v>24173341.640000001</v>
      </c>
      <c r="G78" s="215">
        <f>IF(ISBLANK(F78),"  ",IF(F82&gt;0,F78/F82,IF(F78&gt;0,1,0)))</f>
        <v>0.29823711337120301</v>
      </c>
      <c r="H78" s="135">
        <f>Revenue!J67</f>
        <v>0</v>
      </c>
      <c r="I78" s="211">
        <f>IF(ISBLANK(H78),"  ",IF(L78&gt;0,H78/L78,IF(H78&gt;0,1,0)))</f>
        <v>0</v>
      </c>
      <c r="J78" s="217">
        <f>Revenue!K67</f>
        <v>0</v>
      </c>
      <c r="K78" s="213">
        <f>IF(ISBLANK(J78),"  ",IF(L78&gt;0,J78/L78,IF(J78&gt;0,1,0)))</f>
        <v>0</v>
      </c>
      <c r="L78" s="136">
        <f>J78+H78</f>
        <v>0</v>
      </c>
      <c r="M78" s="215">
        <f>IF(ISBLANK(L78),"  ",IF(L82&gt;0,L78/L82,IF(L78&gt;0,1,0)))</f>
        <v>0</v>
      </c>
    </row>
    <row r="79" spans="1:13" ht="15" customHeight="1" x14ac:dyDescent="0.25">
      <c r="A79" s="171" t="s">
        <v>252</v>
      </c>
      <c r="B79" s="172">
        <f>Revenue!F68+Revenue!F73</f>
        <v>0</v>
      </c>
      <c r="C79" s="216">
        <f t="shared" si="2"/>
        <v>0</v>
      </c>
      <c r="D79" s="221">
        <f>Revenue!G68+Revenue!G73</f>
        <v>3324457</v>
      </c>
      <c r="E79" s="256">
        <f t="shared" si="31"/>
        <v>1</v>
      </c>
      <c r="F79" s="206">
        <f>D79+B79</f>
        <v>3324457</v>
      </c>
      <c r="G79" s="220">
        <f>IF(ISBLANK(F79),"  ",IF(F82&gt;0,F79/F82,IF(F79&gt;0,1,0)))</f>
        <v>4.1015283446210762E-2</v>
      </c>
      <c r="H79" s="172">
        <f>Revenue!J68+Revenue!J73</f>
        <v>0</v>
      </c>
      <c r="I79" s="216">
        <f>IF(ISBLANK(H79),"  ",IF(L79&gt;0,H79/L79,IF(H79&gt;0,1,0)))</f>
        <v>0</v>
      </c>
      <c r="J79" s="221">
        <f>Revenue!K68+Revenue!K73</f>
        <v>0</v>
      </c>
      <c r="K79" s="218">
        <f>IF(ISBLANK(J79),"  ",IF(L79&gt;0,J79/L79,IF(J79&gt;0,1,0)))</f>
        <v>0</v>
      </c>
      <c r="L79" s="206">
        <f>J79+H79</f>
        <v>0</v>
      </c>
      <c r="M79" s="220">
        <f>IF(ISBLANK(L79),"  ",IF(L82&gt;0,L79/L82,IF(L79&gt;0,1,0)))</f>
        <v>0</v>
      </c>
    </row>
    <row r="80" spans="1:13" s="152" customFormat="1" ht="15" customHeight="1" x14ac:dyDescent="0.25">
      <c r="A80" s="184" t="s">
        <v>229</v>
      </c>
      <c r="B80" s="250">
        <f>B79+B78+B76+B75</f>
        <v>0</v>
      </c>
      <c r="C80" s="228">
        <f t="shared" si="2"/>
        <v>0</v>
      </c>
      <c r="D80" s="251">
        <f>D79+D78+D76+D75</f>
        <v>27497798.640000001</v>
      </c>
      <c r="E80" s="256">
        <f t="shared" si="31"/>
        <v>1</v>
      </c>
      <c r="F80" s="232">
        <f>F79+F78+F77+F76+F75</f>
        <v>27497798.640000001</v>
      </c>
      <c r="G80" s="230">
        <f>IF(ISBLANK(F80),"  ",IF(F82&gt;0,F80/F82,IF(F80&gt;0,1,0)))</f>
        <v>0.33925239681741376</v>
      </c>
      <c r="H80" s="250">
        <f>H79+H78+H76+H75</f>
        <v>0</v>
      </c>
      <c r="I80" s="228">
        <f>IF(ISBLANK(H80),"  ",IF(L80&gt;0,H80/L80,IF(H80&gt;0,1,0)))</f>
        <v>0</v>
      </c>
      <c r="J80" s="251">
        <f>J79+J78+J76+J75</f>
        <v>0</v>
      </c>
      <c r="K80" s="229">
        <f>IF(ISBLANK(J80),"  ",IF(L80&gt;0,J80/L80,IF(J80&gt;0,1,0)))</f>
        <v>0</v>
      </c>
      <c r="L80" s="232">
        <f>L79+L78+L77+L76+L75</f>
        <v>0</v>
      </c>
      <c r="M80" s="230">
        <f>IF(ISBLANK(L80),"  ",IF(L82&gt;0,L80/L82,IF(L80&gt;0,1,0)))</f>
        <v>0</v>
      </c>
    </row>
    <row r="81" spans="1:13" s="152" customFormat="1" ht="15" customHeight="1" x14ac:dyDescent="0.25">
      <c r="A81" s="184" t="s">
        <v>32</v>
      </c>
      <c r="B81" s="250">
        <f>Revenue!F35</f>
        <v>0</v>
      </c>
      <c r="C81" s="229">
        <f t="shared" si="2"/>
        <v>0</v>
      </c>
      <c r="D81" s="233">
        <f>Revenue!G35</f>
        <v>0</v>
      </c>
      <c r="E81" s="256">
        <f t="shared" si="31"/>
        <v>0</v>
      </c>
      <c r="F81" s="257">
        <f>D81+B81</f>
        <v>0</v>
      </c>
      <c r="G81" s="230">
        <f>IF(ISBLANK(F81),"  ",IF(F83&gt;0,F81/F83,IF(F81&gt;0,1,0)))</f>
        <v>0</v>
      </c>
      <c r="H81" s="250">
        <f>Revenue!J35</f>
        <v>0</v>
      </c>
      <c r="I81" s="229">
        <f>IF(ISBLANK(H81),"  ",IF(L81&gt;0,H81/L81,IF(H81&gt;0,1,0)))</f>
        <v>0</v>
      </c>
      <c r="J81" s="233">
        <f>Revenue!K35</f>
        <v>0</v>
      </c>
      <c r="K81" s="229">
        <f>IF(ISBLANK(J81),"  ",IF(L81&gt;0,J81/L81,IF(J81&gt;0,1,0)))</f>
        <v>0</v>
      </c>
      <c r="L81" s="257">
        <f>J81+H81</f>
        <v>0</v>
      </c>
      <c r="M81" s="230">
        <f>IF(ISBLANK(L81),"  ",IF(L83&gt;0,L81/L83,IF(L81&gt;0,1,0)))</f>
        <v>0</v>
      </c>
    </row>
    <row r="82" spans="1:13" s="152" customFormat="1" ht="15" customHeight="1" thickBot="1" x14ac:dyDescent="0.3">
      <c r="A82" s="190" t="s">
        <v>161</v>
      </c>
      <c r="B82" s="252">
        <f>B80+B73+B52+B45+B53+B81</f>
        <v>46281831</v>
      </c>
      <c r="C82" s="253">
        <f t="shared" si="2"/>
        <v>0.57099923893574922</v>
      </c>
      <c r="D82" s="252">
        <f>D80+D73+D52+D45+D53+D81</f>
        <v>34772271.780000001</v>
      </c>
      <c r="E82" s="254">
        <f>IF(ISBLANK(D82),"  ",IF(F82&gt;0,D82/F82,IF(D82&gt;0,1,0)))</f>
        <v>0.42900076106425072</v>
      </c>
      <c r="F82" s="252">
        <f>F80+F73+F52+F45+F53+F81</f>
        <v>81054102.780000001</v>
      </c>
      <c r="G82" s="255">
        <f>IF(ISBLANK(F82),"  ",IF(F82&gt;0,F82/F82,IF(F82&gt;0,1,0)))</f>
        <v>1</v>
      </c>
      <c r="H82" s="252">
        <f>H80+H73+H52+H45+H53+H81</f>
        <v>43146809</v>
      </c>
      <c r="I82" s="253">
        <f>IF(ISBLANK(H82),"  ",IF(L82&gt;0,H82/L82,IF(H82&gt;0,1,0)))</f>
        <v>0.86674174588711983</v>
      </c>
      <c r="J82" s="252">
        <f>J80+J73+J52+J45+J53+J81</f>
        <v>6633658.1399999997</v>
      </c>
      <c r="K82" s="254">
        <f>IF(ISBLANK(J82),"  ",IF(L82&gt;0,J82/L82,IF(J82&gt;0,1,0)))</f>
        <v>0.13325825411288014</v>
      </c>
      <c r="L82" s="252">
        <f>L80+L73+L52+L45+L53+L81</f>
        <v>49780467.140000001</v>
      </c>
      <c r="M82" s="255">
        <f>IF(ISBLANK(L82),"  ",IF(L82&gt;0,L82/L82,IF(L82&gt;0,1,0)))</f>
        <v>1</v>
      </c>
    </row>
    <row r="83" spans="1:13" ht="15" customHeight="1" thickTop="1" x14ac:dyDescent="0.2">
      <c r="A83" s="98" t="s">
        <v>251</v>
      </c>
    </row>
  </sheetData>
  <printOptions horizontalCentered="1"/>
  <pageMargins left="0.25" right="0.25" top="0.5" bottom="0.5" header="0.3" footer="0.3"/>
  <pageSetup scale="43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view="pageBreakPreview" zoomScale="60" zoomScaleNormal="7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" sqref="B1:B1048576"/>
    </sheetView>
  </sheetViews>
  <sheetFormatPr defaultColWidth="45.5703125" defaultRowHeight="15" customHeight="1" x14ac:dyDescent="0.2"/>
  <cols>
    <col min="1" max="1" width="61.85546875" style="98" bestFit="1" customWidth="1"/>
    <col min="2" max="6" width="19.85546875" style="135" customWidth="1"/>
    <col min="7" max="7" width="22.140625" style="135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31" customFormat="1" ht="20.100000000000001" customHeight="1" x14ac:dyDescent="0.25">
      <c r="A1" s="325" t="s">
        <v>131</v>
      </c>
      <c r="B1" s="339"/>
      <c r="C1" s="339"/>
      <c r="D1" s="339"/>
      <c r="E1" s="340" t="s">
        <v>79</v>
      </c>
      <c r="F1" s="329" t="str">
        <f>Revenue!B2</f>
        <v>Baton Rouge Community College</v>
      </c>
      <c r="G1" s="329"/>
    </row>
    <row r="2" spans="1:7" s="331" customFormat="1" ht="20.100000000000001" customHeight="1" x14ac:dyDescent="0.25">
      <c r="A2" s="325" t="s">
        <v>385</v>
      </c>
      <c r="B2" s="339" t="s">
        <v>117</v>
      </c>
      <c r="C2" s="339"/>
      <c r="D2" s="339"/>
      <c r="E2" s="339"/>
      <c r="F2" s="339"/>
      <c r="G2" s="339"/>
    </row>
    <row r="3" spans="1:7" s="331" customFormat="1" ht="20.100000000000001" customHeight="1" thickBot="1" x14ac:dyDescent="0.3">
      <c r="A3" s="485" t="s">
        <v>233</v>
      </c>
      <c r="B3" s="486"/>
      <c r="C3" s="486"/>
      <c r="D3" s="486"/>
      <c r="E3" s="486"/>
      <c r="F3" s="486"/>
      <c r="G3" s="486"/>
    </row>
    <row r="4" spans="1:7" ht="15" customHeight="1" x14ac:dyDescent="0.2">
      <c r="A4" s="489"/>
      <c r="B4" s="490"/>
      <c r="C4" s="539"/>
      <c r="D4" s="490"/>
      <c r="E4" s="539"/>
      <c r="F4" s="490" t="s">
        <v>117</v>
      </c>
      <c r="G4" s="540"/>
    </row>
    <row r="5" spans="1:7" ht="15" customHeight="1" x14ac:dyDescent="0.2">
      <c r="A5" s="471"/>
      <c r="B5" s="472"/>
      <c r="C5" s="161"/>
      <c r="D5" s="472"/>
      <c r="E5" s="161"/>
      <c r="F5" s="472"/>
      <c r="G5" s="541"/>
    </row>
    <row r="6" spans="1:7" ht="15" customHeight="1" x14ac:dyDescent="0.25">
      <c r="A6" s="496"/>
      <c r="B6" s="497" t="s">
        <v>564</v>
      </c>
      <c r="C6" s="164"/>
      <c r="D6" s="497" t="s">
        <v>530</v>
      </c>
      <c r="E6" s="164"/>
      <c r="F6" s="497" t="s">
        <v>569</v>
      </c>
      <c r="G6" s="542"/>
    </row>
    <row r="7" spans="1:7" ht="15" customHeight="1" x14ac:dyDescent="0.2">
      <c r="A7" s="471" t="s">
        <v>117</v>
      </c>
      <c r="B7" s="472" t="s">
        <v>117</v>
      </c>
      <c r="C7" s="161" t="s">
        <v>117</v>
      </c>
      <c r="D7" s="472" t="s">
        <v>117</v>
      </c>
      <c r="E7" s="161" t="s">
        <v>117</v>
      </c>
      <c r="F7" s="472" t="s">
        <v>117</v>
      </c>
      <c r="G7" s="541" t="s">
        <v>117</v>
      </c>
    </row>
    <row r="8" spans="1:7" ht="15" customHeight="1" x14ac:dyDescent="0.2">
      <c r="A8" s="471" t="s">
        <v>117</v>
      </c>
      <c r="B8" s="472" t="s">
        <v>117</v>
      </c>
      <c r="C8" s="161" t="s">
        <v>117</v>
      </c>
      <c r="D8" s="472" t="s">
        <v>117</v>
      </c>
      <c r="E8" s="161" t="s">
        <v>117</v>
      </c>
      <c r="F8" s="472" t="s">
        <v>117</v>
      </c>
      <c r="G8" s="541" t="s">
        <v>117</v>
      </c>
    </row>
    <row r="9" spans="1:7" ht="15" customHeight="1" x14ac:dyDescent="0.25">
      <c r="A9" s="501" t="s">
        <v>117</v>
      </c>
      <c r="B9" s="166" t="s">
        <v>117</v>
      </c>
      <c r="C9" s="167" t="s">
        <v>117</v>
      </c>
      <c r="D9" s="166" t="s">
        <v>117</v>
      </c>
      <c r="E9" s="167" t="s">
        <v>117</v>
      </c>
      <c r="F9" s="166" t="s">
        <v>117</v>
      </c>
      <c r="G9" s="543" t="s">
        <v>117</v>
      </c>
    </row>
    <row r="10" spans="1:7" ht="15" customHeight="1" x14ac:dyDescent="0.25">
      <c r="A10" s="503" t="s">
        <v>202</v>
      </c>
      <c r="B10" s="504" t="s">
        <v>235</v>
      </c>
      <c r="C10" s="170" t="s">
        <v>236</v>
      </c>
      <c r="D10" s="504" t="s">
        <v>235</v>
      </c>
      <c r="E10" s="170" t="s">
        <v>236</v>
      </c>
      <c r="F10" s="504" t="s">
        <v>235</v>
      </c>
      <c r="G10" s="544" t="s">
        <v>236</v>
      </c>
    </row>
    <row r="11" spans="1:7" ht="15" customHeight="1" x14ac:dyDescent="0.2">
      <c r="A11" s="474" t="s">
        <v>237</v>
      </c>
      <c r="B11" s="172" t="s">
        <v>117</v>
      </c>
      <c r="C11" s="173" t="s">
        <v>117</v>
      </c>
      <c r="D11" s="172" t="s">
        <v>117</v>
      </c>
      <c r="E11" s="173" t="s">
        <v>117</v>
      </c>
      <c r="F11" s="172" t="s">
        <v>117</v>
      </c>
      <c r="G11" s="545" t="s">
        <v>117</v>
      </c>
    </row>
    <row r="12" spans="1:7" ht="15" customHeight="1" x14ac:dyDescent="0.25">
      <c r="A12" s="496" t="s">
        <v>141</v>
      </c>
      <c r="B12" s="472" t="s">
        <v>117</v>
      </c>
      <c r="C12" s="117"/>
      <c r="D12" s="472" t="s">
        <v>117</v>
      </c>
      <c r="E12" s="117"/>
      <c r="F12" s="472" t="s">
        <v>117</v>
      </c>
      <c r="G12" s="546"/>
    </row>
    <row r="13" spans="1:7" ht="15" customHeight="1" x14ac:dyDescent="0.2">
      <c r="A13" s="520" t="s">
        <v>396</v>
      </c>
      <c r="B13" s="175"/>
      <c r="C13" s="176"/>
      <c r="D13" s="177"/>
      <c r="E13" s="176"/>
      <c r="F13" s="177"/>
      <c r="G13" s="547"/>
    </row>
    <row r="14" spans="1:7" ht="15" customHeight="1" x14ac:dyDescent="0.2">
      <c r="A14" s="548" t="s">
        <v>403</v>
      </c>
      <c r="B14" s="172"/>
      <c r="C14" s="173"/>
      <c r="D14" s="172"/>
      <c r="E14" s="173"/>
      <c r="F14" s="172"/>
      <c r="G14" s="545"/>
    </row>
    <row r="15" spans="1:7" ht="15" customHeight="1" x14ac:dyDescent="0.2">
      <c r="A15" s="548" t="s">
        <v>404</v>
      </c>
      <c r="B15" s="172"/>
      <c r="C15" s="173"/>
      <c r="D15" s="172"/>
      <c r="E15" s="173"/>
      <c r="F15" s="172"/>
      <c r="G15" s="545"/>
    </row>
    <row r="16" spans="1:7" ht="15" customHeight="1" x14ac:dyDescent="0.2">
      <c r="A16" s="548" t="s">
        <v>402</v>
      </c>
      <c r="B16" s="172"/>
      <c r="C16" s="173"/>
      <c r="D16" s="172"/>
      <c r="E16" s="173"/>
      <c r="F16" s="172"/>
      <c r="G16" s="545"/>
    </row>
    <row r="17" spans="1:7" s="152" customFormat="1" ht="15" customHeight="1" x14ac:dyDescent="0.25">
      <c r="A17" s="517" t="s">
        <v>392</v>
      </c>
      <c r="B17" s="179">
        <f t="shared" ref="B17:G17" si="0">SUM(B14:B16)</f>
        <v>0</v>
      </c>
      <c r="C17" s="180">
        <f t="shared" si="0"/>
        <v>0</v>
      </c>
      <c r="D17" s="179">
        <f t="shared" si="0"/>
        <v>0</v>
      </c>
      <c r="E17" s="180">
        <f t="shared" si="0"/>
        <v>0</v>
      </c>
      <c r="F17" s="179">
        <f t="shared" si="0"/>
        <v>0</v>
      </c>
      <c r="G17" s="549">
        <f t="shared" si="0"/>
        <v>0</v>
      </c>
    </row>
    <row r="18" spans="1:7" s="152" customFormat="1" ht="15" customHeight="1" x14ac:dyDescent="0.25">
      <c r="A18" s="550"/>
      <c r="B18" s="181"/>
      <c r="C18" s="180"/>
      <c r="D18" s="181"/>
      <c r="E18" s="180"/>
      <c r="F18" s="181"/>
      <c r="G18" s="549"/>
    </row>
    <row r="19" spans="1:7" s="152" customFormat="1" ht="15" customHeight="1" x14ac:dyDescent="0.25">
      <c r="A19" s="550" t="s">
        <v>205</v>
      </c>
      <c r="B19" s="182"/>
      <c r="C19" s="180"/>
      <c r="D19" s="182"/>
      <c r="E19" s="180"/>
      <c r="F19" s="182"/>
      <c r="G19" s="549"/>
    </row>
    <row r="20" spans="1:7" s="152" customFormat="1" ht="15" customHeight="1" x14ac:dyDescent="0.25">
      <c r="A20" s="520" t="s">
        <v>394</v>
      </c>
      <c r="B20" s="172"/>
      <c r="C20" s="173"/>
      <c r="D20" s="172"/>
      <c r="E20" s="173"/>
      <c r="F20" s="172"/>
      <c r="G20" s="545"/>
    </row>
    <row r="21" spans="1:7" s="152" customFormat="1" ht="15" customHeight="1" x14ac:dyDescent="0.25">
      <c r="A21" s="548" t="s">
        <v>403</v>
      </c>
      <c r="B21" s="172"/>
      <c r="C21" s="173"/>
      <c r="D21" s="172"/>
      <c r="E21" s="173"/>
      <c r="F21" s="172"/>
      <c r="G21" s="545"/>
    </row>
    <row r="22" spans="1:7" s="152" customFormat="1" ht="15" customHeight="1" x14ac:dyDescent="0.25">
      <c r="A22" s="548" t="s">
        <v>404</v>
      </c>
      <c r="B22" s="172"/>
      <c r="C22" s="173"/>
      <c r="D22" s="172"/>
      <c r="E22" s="173"/>
      <c r="F22" s="172"/>
      <c r="G22" s="545"/>
    </row>
    <row r="23" spans="1:7" s="152" customFormat="1" ht="15" customHeight="1" x14ac:dyDescent="0.25">
      <c r="A23" s="548" t="s">
        <v>402</v>
      </c>
      <c r="B23" s="172"/>
      <c r="C23" s="173"/>
      <c r="D23" s="172"/>
      <c r="E23" s="173"/>
      <c r="F23" s="172"/>
      <c r="G23" s="545"/>
    </row>
    <row r="24" spans="1:7" s="152" customFormat="1" ht="15" customHeight="1" x14ac:dyDescent="0.25">
      <c r="A24" s="521" t="s">
        <v>395</v>
      </c>
      <c r="B24" s="179">
        <f t="shared" ref="B24:G24" si="1">SUM(B21:B23)</f>
        <v>0</v>
      </c>
      <c r="C24" s="180">
        <f t="shared" si="1"/>
        <v>0</v>
      </c>
      <c r="D24" s="179">
        <f t="shared" si="1"/>
        <v>0</v>
      </c>
      <c r="E24" s="180">
        <f t="shared" si="1"/>
        <v>0</v>
      </c>
      <c r="F24" s="179">
        <f t="shared" si="1"/>
        <v>0</v>
      </c>
      <c r="G24" s="549">
        <f t="shared" si="1"/>
        <v>0</v>
      </c>
    </row>
    <row r="25" spans="1:7" s="152" customFormat="1" ht="15" customHeight="1" x14ac:dyDescent="0.25">
      <c r="A25" s="520" t="s">
        <v>396</v>
      </c>
      <c r="B25" s="179"/>
      <c r="C25" s="180"/>
      <c r="D25" s="179"/>
      <c r="E25" s="180"/>
      <c r="F25" s="179"/>
      <c r="G25" s="549"/>
    </row>
    <row r="26" spans="1:7" s="152" customFormat="1" ht="15" customHeight="1" x14ac:dyDescent="0.25">
      <c r="A26" s="548" t="s">
        <v>403</v>
      </c>
      <c r="B26" s="172"/>
      <c r="C26" s="173"/>
      <c r="D26" s="172"/>
      <c r="E26" s="173"/>
      <c r="F26" s="172"/>
      <c r="G26" s="545"/>
    </row>
    <row r="27" spans="1:7" s="152" customFormat="1" ht="15" customHeight="1" x14ac:dyDescent="0.25">
      <c r="A27" s="548" t="s">
        <v>404</v>
      </c>
      <c r="B27" s="172"/>
      <c r="C27" s="173"/>
      <c r="D27" s="172"/>
      <c r="E27" s="173"/>
      <c r="F27" s="172"/>
      <c r="G27" s="545"/>
    </row>
    <row r="28" spans="1:7" s="152" customFormat="1" ht="15" customHeight="1" x14ac:dyDescent="0.25">
      <c r="A28" s="548" t="s">
        <v>402</v>
      </c>
      <c r="B28" s="179"/>
      <c r="C28" s="180"/>
      <c r="D28" s="179"/>
      <c r="E28" s="180"/>
      <c r="F28" s="179"/>
      <c r="G28" s="549"/>
    </row>
    <row r="29" spans="1:7" s="152" customFormat="1" ht="15" customHeight="1" x14ac:dyDescent="0.25">
      <c r="A29" s="521" t="s">
        <v>397</v>
      </c>
      <c r="B29" s="179">
        <f t="shared" ref="B29:G29" si="2">SUM(B26:B28)</f>
        <v>0</v>
      </c>
      <c r="C29" s="180">
        <f t="shared" si="2"/>
        <v>0</v>
      </c>
      <c r="D29" s="179">
        <f t="shared" si="2"/>
        <v>0</v>
      </c>
      <c r="E29" s="180">
        <f t="shared" si="2"/>
        <v>0</v>
      </c>
      <c r="F29" s="179">
        <f t="shared" si="2"/>
        <v>0</v>
      </c>
      <c r="G29" s="549">
        <f t="shared" si="2"/>
        <v>0</v>
      </c>
    </row>
    <row r="30" spans="1:7" s="152" customFormat="1" ht="15" customHeight="1" x14ac:dyDescent="0.25">
      <c r="A30" s="520" t="s">
        <v>117</v>
      </c>
      <c r="B30" s="179"/>
      <c r="C30" s="180"/>
      <c r="D30" s="179"/>
      <c r="E30" s="180"/>
      <c r="F30" s="179"/>
      <c r="G30" s="549"/>
    </row>
    <row r="31" spans="1:7" ht="15" customHeight="1" x14ac:dyDescent="0.25">
      <c r="A31" s="476" t="s">
        <v>393</v>
      </c>
      <c r="B31" s="185"/>
      <c r="C31" s="173"/>
      <c r="D31" s="185"/>
      <c r="E31" s="173"/>
      <c r="F31" s="185"/>
      <c r="G31" s="545"/>
    </row>
    <row r="32" spans="1:7" ht="15" customHeight="1" x14ac:dyDescent="0.2">
      <c r="A32" s="520" t="s">
        <v>386</v>
      </c>
      <c r="B32" s="172">
        <f>Revenue!F11</f>
        <v>0</v>
      </c>
      <c r="C32" s="186">
        <f>Revenue!G11</f>
        <v>0</v>
      </c>
      <c r="D32" s="172">
        <f>Revenue!H11</f>
        <v>0</v>
      </c>
      <c r="E32" s="186">
        <f>Revenue!I11</f>
        <v>0</v>
      </c>
      <c r="F32" s="172">
        <f>Revenue!J11</f>
        <v>0</v>
      </c>
      <c r="G32" s="545">
        <f>Revenue!K11</f>
        <v>0</v>
      </c>
    </row>
    <row r="33" spans="1:7" ht="15" customHeight="1" x14ac:dyDescent="0.2">
      <c r="A33" s="520" t="s">
        <v>387</v>
      </c>
      <c r="B33" s="172">
        <f>Revenue!F12</f>
        <v>0</v>
      </c>
      <c r="C33" s="186">
        <f>Revenue!G12</f>
        <v>0</v>
      </c>
      <c r="D33" s="172">
        <f>Revenue!H12</f>
        <v>0</v>
      </c>
      <c r="E33" s="186">
        <f>Revenue!I12</f>
        <v>0</v>
      </c>
      <c r="F33" s="172">
        <f>Revenue!J12</f>
        <v>0</v>
      </c>
      <c r="G33" s="545">
        <f>Revenue!K12</f>
        <v>0</v>
      </c>
    </row>
    <row r="34" spans="1:7" ht="15" customHeight="1" x14ac:dyDescent="0.2">
      <c r="A34" s="520" t="s">
        <v>421</v>
      </c>
      <c r="B34" s="172">
        <f>Revenue!F13</f>
        <v>0</v>
      </c>
      <c r="C34" s="186">
        <f>Revenue!G13</f>
        <v>792312</v>
      </c>
      <c r="D34" s="172">
        <f>Revenue!H13</f>
        <v>0</v>
      </c>
      <c r="E34" s="186">
        <f>Revenue!I13</f>
        <v>595222.07999999996</v>
      </c>
      <c r="F34" s="172">
        <f>Revenue!J13</f>
        <v>0</v>
      </c>
      <c r="G34" s="545">
        <f>Revenue!K13</f>
        <v>792312</v>
      </c>
    </row>
    <row r="35" spans="1:7" ht="15" customHeight="1" x14ac:dyDescent="0.2">
      <c r="A35" s="520" t="s">
        <v>422</v>
      </c>
      <c r="B35" s="172">
        <f>Revenue!F16</f>
        <v>1367818</v>
      </c>
      <c r="C35" s="186">
        <f>Revenue!G16</f>
        <v>0</v>
      </c>
      <c r="D35" s="172">
        <f>Revenue!H16</f>
        <v>1247289</v>
      </c>
      <c r="E35" s="186">
        <f>Revenue!I16</f>
        <v>0</v>
      </c>
      <c r="F35" s="172">
        <f>Revenue!J16</f>
        <v>1367818</v>
      </c>
      <c r="G35" s="545">
        <f>Revenue!K16</f>
        <v>0</v>
      </c>
    </row>
    <row r="36" spans="1:7" ht="15" customHeight="1" x14ac:dyDescent="0.2">
      <c r="A36" s="520" t="s">
        <v>388</v>
      </c>
      <c r="B36" s="172">
        <f>Revenue!F14</f>
        <v>0</v>
      </c>
      <c r="C36" s="186">
        <f>Revenue!G14</f>
        <v>937938</v>
      </c>
      <c r="D36" s="172">
        <f>Revenue!H14</f>
        <v>0</v>
      </c>
      <c r="E36" s="186">
        <f>Revenue!I14</f>
        <v>743891.2</v>
      </c>
      <c r="F36" s="172">
        <f>Revenue!J14</f>
        <v>0</v>
      </c>
      <c r="G36" s="545">
        <f>Revenue!K14</f>
        <v>937938</v>
      </c>
    </row>
    <row r="37" spans="1:7" ht="15" customHeight="1" x14ac:dyDescent="0.2">
      <c r="A37" s="520" t="s">
        <v>389</v>
      </c>
      <c r="B37" s="172">
        <f>Revenue!F15</f>
        <v>0</v>
      </c>
      <c r="C37" s="186">
        <f>Revenue!G15</f>
        <v>0</v>
      </c>
      <c r="D37" s="172">
        <f>Revenue!H15</f>
        <v>0</v>
      </c>
      <c r="E37" s="186">
        <f>Revenue!I15</f>
        <v>0</v>
      </c>
      <c r="F37" s="172">
        <f>Revenue!J15</f>
        <v>0</v>
      </c>
      <c r="G37" s="545">
        <f>Revenue!K15</f>
        <v>0</v>
      </c>
    </row>
    <row r="38" spans="1:7" ht="15" customHeight="1" x14ac:dyDescent="0.2">
      <c r="A38" s="520" t="s">
        <v>390</v>
      </c>
      <c r="B38" s="172">
        <f>Revenue!F17</f>
        <v>0</v>
      </c>
      <c r="C38" s="186">
        <f>Revenue!G17</f>
        <v>0</v>
      </c>
      <c r="D38" s="172">
        <f>Revenue!H17</f>
        <v>0</v>
      </c>
      <c r="E38" s="186">
        <f>Revenue!I17</f>
        <v>584064</v>
      </c>
      <c r="F38" s="172">
        <f>Revenue!J17</f>
        <v>0</v>
      </c>
      <c r="G38" s="545">
        <f>Revenue!K17</f>
        <v>0</v>
      </c>
    </row>
    <row r="39" spans="1:7" ht="15" customHeight="1" x14ac:dyDescent="0.2">
      <c r="A39" s="520" t="s">
        <v>391</v>
      </c>
      <c r="B39" s="172">
        <f>Revenue!F18</f>
        <v>0</v>
      </c>
      <c r="C39" s="187">
        <f>Revenue!G18</f>
        <v>1875872</v>
      </c>
      <c r="D39" s="172">
        <f>Revenue!H18</f>
        <v>0</v>
      </c>
      <c r="E39" s="187">
        <f>Revenue!I18</f>
        <v>595129.59999999998</v>
      </c>
      <c r="F39" s="172">
        <f>Revenue!J18</f>
        <v>0</v>
      </c>
      <c r="G39" s="551">
        <f>Revenue!K18</f>
        <v>1875872</v>
      </c>
    </row>
    <row r="40" spans="1:7" ht="15" customHeight="1" x14ac:dyDescent="0.2">
      <c r="A40" s="520" t="s">
        <v>411</v>
      </c>
      <c r="B40" s="172">
        <v>0</v>
      </c>
      <c r="C40" s="187">
        <f>Athletics!U13</f>
        <v>1125524</v>
      </c>
      <c r="D40" s="172">
        <v>0</v>
      </c>
      <c r="E40" s="187">
        <f>Athletics!V13</f>
        <v>1021137</v>
      </c>
      <c r="F40" s="172">
        <v>0</v>
      </c>
      <c r="G40" s="551">
        <f>Athletics!W13</f>
        <v>1125524</v>
      </c>
    </row>
    <row r="41" spans="1:7" ht="15" customHeight="1" x14ac:dyDescent="0.2">
      <c r="A41" s="552" t="s">
        <v>398</v>
      </c>
      <c r="B41" s="172"/>
      <c r="C41" s="173"/>
      <c r="D41" s="172"/>
      <c r="E41" s="173"/>
      <c r="F41" s="172"/>
      <c r="G41" s="545"/>
    </row>
    <row r="42" spans="1:7" ht="15" customHeight="1" x14ac:dyDescent="0.2">
      <c r="A42" s="548" t="s">
        <v>403</v>
      </c>
      <c r="B42" s="172"/>
      <c r="C42" s="173"/>
      <c r="D42" s="172"/>
      <c r="E42" s="173"/>
      <c r="F42" s="172"/>
      <c r="G42" s="545"/>
    </row>
    <row r="43" spans="1:7" ht="15" customHeight="1" x14ac:dyDescent="0.2">
      <c r="A43" s="548" t="s">
        <v>404</v>
      </c>
      <c r="B43" s="172"/>
      <c r="C43" s="173"/>
      <c r="D43" s="172"/>
      <c r="E43" s="173"/>
      <c r="F43" s="172"/>
      <c r="G43" s="545"/>
    </row>
    <row r="44" spans="1:7" ht="15" customHeight="1" x14ac:dyDescent="0.2">
      <c r="A44" s="548" t="s">
        <v>402</v>
      </c>
      <c r="B44" s="172"/>
      <c r="C44" s="173"/>
      <c r="D44" s="172"/>
      <c r="E44" s="173"/>
      <c r="F44" s="172"/>
      <c r="G44" s="545"/>
    </row>
    <row r="45" spans="1:7" ht="15" customHeight="1" x14ac:dyDescent="0.2">
      <c r="A45" s="520" t="s">
        <v>401</v>
      </c>
      <c r="B45" s="172">
        <f t="shared" ref="B45:G45" si="3">SUM(B42:B44)</f>
        <v>0</v>
      </c>
      <c r="C45" s="173">
        <f t="shared" si="3"/>
        <v>0</v>
      </c>
      <c r="D45" s="172">
        <f t="shared" si="3"/>
        <v>0</v>
      </c>
      <c r="E45" s="173">
        <f t="shared" si="3"/>
        <v>0</v>
      </c>
      <c r="F45" s="172">
        <f t="shared" si="3"/>
        <v>0</v>
      </c>
      <c r="G45" s="545">
        <f t="shared" si="3"/>
        <v>0</v>
      </c>
    </row>
    <row r="46" spans="1:7" ht="15" customHeight="1" x14ac:dyDescent="0.2">
      <c r="A46" s="552" t="s">
        <v>399</v>
      </c>
      <c r="B46" s="172"/>
      <c r="C46" s="173"/>
      <c r="D46" s="172"/>
      <c r="E46" s="173"/>
      <c r="F46" s="172"/>
      <c r="G46" s="545"/>
    </row>
    <row r="47" spans="1:7" ht="15" customHeight="1" x14ac:dyDescent="0.2">
      <c r="A47" s="548" t="s">
        <v>403</v>
      </c>
      <c r="B47" s="172"/>
      <c r="C47" s="173"/>
      <c r="D47" s="172"/>
      <c r="E47" s="173"/>
      <c r="F47" s="172"/>
      <c r="G47" s="545"/>
    </row>
    <row r="48" spans="1:7" ht="15" customHeight="1" x14ac:dyDescent="0.2">
      <c r="A48" s="548" t="s">
        <v>404</v>
      </c>
      <c r="B48" s="172"/>
      <c r="C48" s="173"/>
      <c r="D48" s="172"/>
      <c r="E48" s="173"/>
      <c r="F48" s="172"/>
      <c r="G48" s="545"/>
    </row>
    <row r="49" spans="1:7" ht="15" customHeight="1" x14ac:dyDescent="0.2">
      <c r="A49" s="548" t="s">
        <v>402</v>
      </c>
      <c r="B49" s="172"/>
      <c r="C49" s="173"/>
      <c r="D49" s="172"/>
      <c r="E49" s="173"/>
      <c r="F49" s="172"/>
      <c r="G49" s="545"/>
    </row>
    <row r="50" spans="1:7" ht="15" customHeight="1" x14ac:dyDescent="0.2">
      <c r="A50" s="520" t="s">
        <v>400</v>
      </c>
      <c r="B50" s="172">
        <f t="shared" ref="B50:G50" si="4">SUM(B47:B49)</f>
        <v>0</v>
      </c>
      <c r="C50" s="173">
        <f t="shared" si="4"/>
        <v>0</v>
      </c>
      <c r="D50" s="172">
        <f t="shared" si="4"/>
        <v>0</v>
      </c>
      <c r="E50" s="173">
        <f t="shared" si="4"/>
        <v>0</v>
      </c>
      <c r="F50" s="172">
        <f t="shared" si="4"/>
        <v>0</v>
      </c>
      <c r="G50" s="545">
        <f t="shared" si="4"/>
        <v>0</v>
      </c>
    </row>
    <row r="51" spans="1:7" s="152" customFormat="1" ht="15" customHeight="1" x14ac:dyDescent="0.25">
      <c r="A51" s="521" t="s">
        <v>448</v>
      </c>
      <c r="B51" s="188">
        <f t="shared" ref="B51:G51" si="5">SUM(B32:B40,B45,B50)</f>
        <v>1367818</v>
      </c>
      <c r="C51" s="180">
        <f t="shared" si="5"/>
        <v>4731646</v>
      </c>
      <c r="D51" s="188">
        <f t="shared" si="5"/>
        <v>1247289</v>
      </c>
      <c r="E51" s="180">
        <f t="shared" si="5"/>
        <v>3539443.88</v>
      </c>
      <c r="F51" s="188">
        <f t="shared" si="5"/>
        <v>1367818</v>
      </c>
      <c r="G51" s="549">
        <f t="shared" si="5"/>
        <v>4731646</v>
      </c>
    </row>
    <row r="52" spans="1:7" s="152" customFormat="1" ht="15" customHeight="1" x14ac:dyDescent="0.25">
      <c r="A52" s="521"/>
      <c r="B52" s="179"/>
      <c r="C52" s="180"/>
      <c r="D52" s="179"/>
      <c r="E52" s="180"/>
      <c r="F52" s="179"/>
      <c r="G52" s="549"/>
    </row>
    <row r="53" spans="1:7" s="152" customFormat="1" ht="15" customHeight="1" x14ac:dyDescent="0.25">
      <c r="A53" s="520" t="s">
        <v>222</v>
      </c>
      <c r="B53" s="179"/>
      <c r="C53" s="180"/>
      <c r="D53" s="179"/>
      <c r="E53" s="180"/>
      <c r="F53" s="179"/>
      <c r="G53" s="549"/>
    </row>
    <row r="54" spans="1:7" ht="15" customHeight="1" x14ac:dyDescent="0.2">
      <c r="A54" s="548" t="s">
        <v>403</v>
      </c>
      <c r="B54" s="172"/>
      <c r="C54" s="173"/>
      <c r="D54" s="172"/>
      <c r="E54" s="173"/>
      <c r="F54" s="172"/>
      <c r="G54" s="545"/>
    </row>
    <row r="55" spans="1:7" ht="15" customHeight="1" x14ac:dyDescent="0.2">
      <c r="A55" s="548" t="s">
        <v>404</v>
      </c>
      <c r="B55" s="172"/>
      <c r="C55" s="173"/>
      <c r="D55" s="172"/>
      <c r="E55" s="173"/>
      <c r="F55" s="172"/>
      <c r="G55" s="545"/>
    </row>
    <row r="56" spans="1:7" ht="15" customHeight="1" x14ac:dyDescent="0.2">
      <c r="A56" s="548" t="s">
        <v>402</v>
      </c>
      <c r="B56" s="172"/>
      <c r="C56" s="173"/>
      <c r="D56" s="172"/>
      <c r="E56" s="173"/>
      <c r="F56" s="172"/>
      <c r="G56" s="545"/>
    </row>
    <row r="57" spans="1:7" s="152" customFormat="1" ht="15" customHeight="1" x14ac:dyDescent="0.25">
      <c r="A57" s="553" t="s">
        <v>406</v>
      </c>
      <c r="B57" s="179">
        <f t="shared" ref="B57:G57" si="6">SUM(B54:B56)</f>
        <v>0</v>
      </c>
      <c r="C57" s="180">
        <f t="shared" si="6"/>
        <v>0</v>
      </c>
      <c r="D57" s="179">
        <f t="shared" si="6"/>
        <v>0</v>
      </c>
      <c r="E57" s="180">
        <f t="shared" si="6"/>
        <v>0</v>
      </c>
      <c r="F57" s="179">
        <f t="shared" si="6"/>
        <v>0</v>
      </c>
      <c r="G57" s="549">
        <f t="shared" si="6"/>
        <v>0</v>
      </c>
    </row>
    <row r="58" spans="1:7" s="152" customFormat="1" ht="15" customHeight="1" x14ac:dyDescent="0.25">
      <c r="A58" s="496"/>
      <c r="B58" s="179"/>
      <c r="C58" s="180"/>
      <c r="D58" s="179"/>
      <c r="E58" s="180"/>
      <c r="F58" s="179"/>
      <c r="G58" s="549"/>
    </row>
    <row r="59" spans="1:7" ht="15" customHeight="1" x14ac:dyDescent="0.25">
      <c r="A59" s="496" t="s">
        <v>224</v>
      </c>
      <c r="B59" s="185"/>
      <c r="C59" s="173"/>
      <c r="D59" s="185"/>
      <c r="E59" s="173"/>
      <c r="F59" s="185"/>
      <c r="G59" s="545"/>
    </row>
    <row r="60" spans="1:7" ht="15" customHeight="1" x14ac:dyDescent="0.25">
      <c r="A60" s="476" t="s">
        <v>227</v>
      </c>
      <c r="B60" s="185"/>
      <c r="C60" s="173"/>
      <c r="D60" s="185"/>
      <c r="E60" s="173"/>
      <c r="F60" s="185"/>
      <c r="G60" s="545"/>
    </row>
    <row r="61" spans="1:7" ht="15" customHeight="1" x14ac:dyDescent="0.2">
      <c r="A61" s="474" t="s">
        <v>252</v>
      </c>
      <c r="B61" s="172"/>
      <c r="C61" s="173"/>
      <c r="D61" s="172"/>
      <c r="E61" s="173"/>
      <c r="F61" s="172"/>
      <c r="G61" s="545"/>
    </row>
    <row r="62" spans="1:7" ht="15" customHeight="1" x14ac:dyDescent="0.2">
      <c r="A62" s="548" t="s">
        <v>403</v>
      </c>
      <c r="B62" s="172"/>
      <c r="C62" s="173"/>
      <c r="D62" s="172"/>
      <c r="E62" s="173"/>
      <c r="F62" s="172"/>
      <c r="G62" s="545"/>
    </row>
    <row r="63" spans="1:7" ht="15" customHeight="1" x14ac:dyDescent="0.2">
      <c r="A63" s="548" t="s">
        <v>404</v>
      </c>
      <c r="B63" s="172"/>
      <c r="C63" s="173"/>
      <c r="D63" s="172"/>
      <c r="E63" s="173"/>
      <c r="F63" s="172"/>
      <c r="G63" s="545"/>
    </row>
    <row r="64" spans="1:7" ht="15" customHeight="1" x14ac:dyDescent="0.2">
      <c r="A64" s="548" t="s">
        <v>402</v>
      </c>
      <c r="B64" s="172"/>
      <c r="C64" s="173"/>
      <c r="D64" s="172"/>
      <c r="E64" s="173"/>
      <c r="F64" s="172"/>
      <c r="G64" s="545"/>
    </row>
    <row r="65" spans="1:7" s="152" customFormat="1" ht="15" customHeight="1" thickBot="1" x14ac:dyDescent="0.3">
      <c r="A65" s="479" t="s">
        <v>405</v>
      </c>
      <c r="B65" s="554">
        <f t="shared" ref="B65:G65" si="7">SUM(B62:B64)</f>
        <v>0</v>
      </c>
      <c r="C65" s="555">
        <f t="shared" si="7"/>
        <v>0</v>
      </c>
      <c r="D65" s="554">
        <f t="shared" si="7"/>
        <v>0</v>
      </c>
      <c r="E65" s="555">
        <f t="shared" si="7"/>
        <v>0</v>
      </c>
      <c r="F65" s="554">
        <f t="shared" si="7"/>
        <v>0</v>
      </c>
      <c r="G65" s="556">
        <f t="shared" si="7"/>
        <v>0</v>
      </c>
    </row>
    <row r="67" spans="1:7" ht="15" customHeight="1" x14ac:dyDescent="0.2">
      <c r="A67" s="98" t="s">
        <v>117</v>
      </c>
      <c r="D67" s="135" t="s">
        <v>117</v>
      </c>
    </row>
    <row r="68" spans="1:7" ht="15" customHeight="1" x14ac:dyDescent="0.2">
      <c r="A68" s="98" t="s">
        <v>117</v>
      </c>
    </row>
    <row r="70" spans="1:7" ht="15" customHeight="1" x14ac:dyDescent="0.2">
      <c r="A70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326"/>
  <sheetViews>
    <sheetView view="pageBreakPreview" zoomScaleNormal="70" zoomScaleSheetLayoutView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291" sqref="A291"/>
    </sheetView>
  </sheetViews>
  <sheetFormatPr defaultColWidth="15.85546875" defaultRowHeight="15" customHeight="1" x14ac:dyDescent="0.2"/>
  <cols>
    <col min="1" max="1" width="61.85546875" style="98" customWidth="1"/>
    <col min="2" max="4" width="19.85546875" style="137" customWidth="1"/>
    <col min="5" max="5" width="21.140625" style="137" customWidth="1"/>
    <col min="6" max="16384" width="15.85546875" style="98"/>
  </cols>
  <sheetData>
    <row r="1" spans="1:7" s="331" customFormat="1" ht="15" customHeight="1" x14ac:dyDescent="0.25">
      <c r="A1" s="608" t="s">
        <v>131</v>
      </c>
      <c r="B1" s="609"/>
      <c r="C1" s="609"/>
      <c r="D1" s="609"/>
      <c r="E1" s="610"/>
    </row>
    <row r="2" spans="1:7" s="331" customFormat="1" ht="15" customHeight="1" x14ac:dyDescent="0.25">
      <c r="A2" s="611" t="s">
        <v>258</v>
      </c>
      <c r="B2" s="557"/>
      <c r="C2" s="612" t="s">
        <v>79</v>
      </c>
      <c r="D2" s="329" t="str">
        <f>Revenue!B2</f>
        <v>Baton Rouge Community College</v>
      </c>
      <c r="E2" s="613"/>
    </row>
    <row r="3" spans="1:7" s="331" customFormat="1" ht="15" customHeight="1" thickBot="1" x14ac:dyDescent="0.3">
      <c r="A3" s="614" t="s">
        <v>259</v>
      </c>
      <c r="B3" s="615"/>
      <c r="C3" s="615"/>
      <c r="D3" s="615"/>
      <c r="E3" s="616"/>
      <c r="F3" s="332"/>
      <c r="G3" s="332"/>
    </row>
    <row r="4" spans="1:7" ht="15" customHeight="1" x14ac:dyDescent="0.25">
      <c r="A4" s="572"/>
      <c r="B4" s="594"/>
      <c r="C4" s="595"/>
      <c r="D4" s="595"/>
      <c r="E4" s="596"/>
    </row>
    <row r="5" spans="1:7" ht="15" customHeight="1" thickBot="1" x14ac:dyDescent="0.3">
      <c r="A5" s="563" t="s">
        <v>260</v>
      </c>
      <c r="B5" s="597" t="s">
        <v>135</v>
      </c>
      <c r="C5" s="598" t="s">
        <v>136</v>
      </c>
      <c r="D5" s="598" t="s">
        <v>136</v>
      </c>
      <c r="E5" s="599" t="s">
        <v>566</v>
      </c>
    </row>
    <row r="6" spans="1:7" ht="15" customHeight="1" x14ac:dyDescent="0.25">
      <c r="A6" s="573"/>
      <c r="B6" s="590" t="s">
        <v>531</v>
      </c>
      <c r="C6" s="591" t="s">
        <v>531</v>
      </c>
      <c r="D6" s="592" t="s">
        <v>565</v>
      </c>
      <c r="E6" s="593" t="s">
        <v>531</v>
      </c>
    </row>
    <row r="7" spans="1:7" ht="15" customHeight="1" x14ac:dyDescent="0.2">
      <c r="A7" s="562" t="s">
        <v>178</v>
      </c>
      <c r="B7" s="583">
        <f>Instruction!F7</f>
        <v>13115541.380000001</v>
      </c>
      <c r="C7" s="577">
        <f>Instruction!H7</f>
        <v>12175272.32</v>
      </c>
      <c r="D7" s="577">
        <f>Instruction!J7</f>
        <v>11301989.17</v>
      </c>
      <c r="E7" s="584">
        <f>D7-C7</f>
        <v>-873283.15000000037</v>
      </c>
    </row>
    <row r="8" spans="1:7" ht="15" customHeight="1" x14ac:dyDescent="0.2">
      <c r="A8" s="562" t="s">
        <v>179</v>
      </c>
      <c r="B8" s="583">
        <f>Instruction!F8</f>
        <v>0</v>
      </c>
      <c r="C8" s="577">
        <f>Instruction!H8</f>
        <v>0</v>
      </c>
      <c r="D8" s="577">
        <f>Instruction!J8</f>
        <v>0</v>
      </c>
      <c r="E8" s="584">
        <f t="shared" ref="E8:E22" si="0">D8-C8</f>
        <v>0</v>
      </c>
    </row>
    <row r="9" spans="1:7" ht="15" customHeight="1" x14ac:dyDescent="0.2">
      <c r="A9" s="562" t="s">
        <v>180</v>
      </c>
      <c r="B9" s="583">
        <f>Instruction!F9</f>
        <v>3712853.3899999987</v>
      </c>
      <c r="C9" s="577">
        <f>Instruction!H9</f>
        <v>4135151.6899999995</v>
      </c>
      <c r="D9" s="577">
        <f>Instruction!J9</f>
        <v>3948218</v>
      </c>
      <c r="E9" s="584">
        <f t="shared" si="0"/>
        <v>-186933.68999999948</v>
      </c>
    </row>
    <row r="10" spans="1:7" s="152" customFormat="1" ht="15" customHeight="1" x14ac:dyDescent="0.25">
      <c r="A10" s="563" t="s">
        <v>181</v>
      </c>
      <c r="B10" s="585">
        <f>B9+B8+B7</f>
        <v>16828394.77</v>
      </c>
      <c r="C10" s="578">
        <f>C9+C8+C7</f>
        <v>16310424.01</v>
      </c>
      <c r="D10" s="578">
        <f>D9+D8+D7</f>
        <v>15250207.17</v>
      </c>
      <c r="E10" s="586">
        <f t="shared" si="0"/>
        <v>-1060216.8399999999</v>
      </c>
    </row>
    <row r="11" spans="1:7" ht="15" customHeight="1" x14ac:dyDescent="0.2">
      <c r="A11" s="562" t="s">
        <v>261</v>
      </c>
      <c r="B11" s="583">
        <f>Instruction!F12</f>
        <v>20364.599999999999</v>
      </c>
      <c r="C11" s="577">
        <f>Instruction!H12</f>
        <v>0</v>
      </c>
      <c r="D11" s="577">
        <f>Instruction!J12</f>
        <v>0</v>
      </c>
      <c r="E11" s="584">
        <f t="shared" si="0"/>
        <v>0</v>
      </c>
    </row>
    <row r="12" spans="1:7" ht="15" customHeight="1" x14ac:dyDescent="0.2">
      <c r="A12" s="562" t="s">
        <v>262</v>
      </c>
      <c r="B12" s="583">
        <f>Instruction!F14</f>
        <v>374794.93</v>
      </c>
      <c r="C12" s="577">
        <f>Instruction!H14</f>
        <v>35275.800000000003</v>
      </c>
      <c r="D12" s="577">
        <f>Instruction!J14</f>
        <v>456983</v>
      </c>
      <c r="E12" s="584">
        <f t="shared" si="0"/>
        <v>421707.2</v>
      </c>
    </row>
    <row r="13" spans="1:7" ht="15" customHeight="1" x14ac:dyDescent="0.2">
      <c r="A13" s="562" t="s">
        <v>263</v>
      </c>
      <c r="B13" s="583">
        <f>Instruction!F16</f>
        <v>62319.1</v>
      </c>
      <c r="C13" s="577">
        <f>Instruction!H16</f>
        <v>46800</v>
      </c>
      <c r="D13" s="577">
        <f>Instruction!J16</f>
        <v>44800</v>
      </c>
      <c r="E13" s="584">
        <f t="shared" si="0"/>
        <v>-2000</v>
      </c>
    </row>
    <row r="14" spans="1:7" s="152" customFormat="1" ht="15" customHeight="1" x14ac:dyDescent="0.25">
      <c r="A14" s="563" t="s">
        <v>185</v>
      </c>
      <c r="B14" s="585">
        <f>B13+B12+B11</f>
        <v>457478.62999999995</v>
      </c>
      <c r="C14" s="578">
        <f>C13+C12+C11</f>
        <v>82075.8</v>
      </c>
      <c r="D14" s="578">
        <f>D13+D12+D11</f>
        <v>501783</v>
      </c>
      <c r="E14" s="586">
        <f>D14-C14</f>
        <v>419707.2</v>
      </c>
    </row>
    <row r="15" spans="1:7" ht="15" customHeight="1" x14ac:dyDescent="0.2">
      <c r="A15" s="562" t="s">
        <v>264</v>
      </c>
      <c r="B15" s="583">
        <f>Instruction!F27</f>
        <v>1825</v>
      </c>
      <c r="C15" s="577">
        <f>Instruction!H27</f>
        <v>7500</v>
      </c>
      <c r="D15" s="577">
        <f>Instruction!J27</f>
        <v>22500</v>
      </c>
      <c r="E15" s="584">
        <f t="shared" si="0"/>
        <v>15000</v>
      </c>
    </row>
    <row r="16" spans="1:7" ht="15" customHeight="1" x14ac:dyDescent="0.2">
      <c r="A16" s="562" t="s">
        <v>265</v>
      </c>
      <c r="B16" s="583">
        <f>Instruction!F29</f>
        <v>1879.55</v>
      </c>
      <c r="C16" s="577">
        <f>Instruction!H29</f>
        <v>0</v>
      </c>
      <c r="D16" s="577">
        <f>Instruction!J29</f>
        <v>0</v>
      </c>
      <c r="E16" s="584">
        <f t="shared" si="0"/>
        <v>0</v>
      </c>
    </row>
    <row r="17" spans="1:6" ht="15" customHeight="1" x14ac:dyDescent="0.2">
      <c r="A17" s="562" t="s">
        <v>266</v>
      </c>
      <c r="B17" s="583">
        <f>Instruction!F37</f>
        <v>0</v>
      </c>
      <c r="C17" s="577">
        <f>Instruction!H37</f>
        <v>0</v>
      </c>
      <c r="D17" s="577">
        <f>Instruction!J37</f>
        <v>0</v>
      </c>
      <c r="E17" s="584">
        <f>D17-C17</f>
        <v>0</v>
      </c>
    </row>
    <row r="18" spans="1:6" ht="15" customHeight="1" x14ac:dyDescent="0.2">
      <c r="A18" s="562" t="s">
        <v>267</v>
      </c>
      <c r="B18" s="583">
        <f>Instruction!F39</f>
        <v>0</v>
      </c>
      <c r="C18" s="577">
        <f>Instruction!H39</f>
        <v>0</v>
      </c>
      <c r="D18" s="577">
        <f>Instruction!J39</f>
        <v>0</v>
      </c>
      <c r="E18" s="584">
        <f>D18-C18</f>
        <v>0</v>
      </c>
    </row>
    <row r="19" spans="1:6" s="152" customFormat="1" ht="15" customHeight="1" x14ac:dyDescent="0.25">
      <c r="A19" s="563" t="s">
        <v>190</v>
      </c>
      <c r="B19" s="585">
        <f>B18+B17+B16+B15</f>
        <v>3704.55</v>
      </c>
      <c r="C19" s="578">
        <f>C18+C17+C16+C15</f>
        <v>7500</v>
      </c>
      <c r="D19" s="578">
        <f>D18+D17+D16+D15</f>
        <v>22500</v>
      </c>
      <c r="E19" s="586">
        <f>D19-C19</f>
        <v>15000</v>
      </c>
    </row>
    <row r="20" spans="1:6" ht="15" customHeight="1" x14ac:dyDescent="0.2">
      <c r="A20" s="562" t="s">
        <v>268</v>
      </c>
      <c r="B20" s="583">
        <f>Instruction!F32+Instruction!F34</f>
        <v>136781.00999999998</v>
      </c>
      <c r="C20" s="577">
        <f>Instruction!H32+Instruction!H34</f>
        <v>9263</v>
      </c>
      <c r="D20" s="577">
        <f>Instruction!J32+Instruction!J34</f>
        <v>9300</v>
      </c>
      <c r="E20" s="584">
        <f t="shared" si="0"/>
        <v>37</v>
      </c>
    </row>
    <row r="21" spans="1:6" ht="15" customHeight="1" x14ac:dyDescent="0.2">
      <c r="A21" s="562" t="s">
        <v>269</v>
      </c>
      <c r="B21" s="583">
        <f>Instruction!F31</f>
        <v>0</v>
      </c>
      <c r="C21" s="577">
        <f>Instruction!H31</f>
        <v>0</v>
      </c>
      <c r="D21" s="577">
        <f>Instruction!J31</f>
        <v>0</v>
      </c>
      <c r="E21" s="584">
        <f t="shared" si="0"/>
        <v>0</v>
      </c>
    </row>
    <row r="22" spans="1:6" ht="15" customHeight="1" x14ac:dyDescent="0.2">
      <c r="A22" s="562" t="s">
        <v>270</v>
      </c>
      <c r="B22" s="583">
        <f>Instruction!F33</f>
        <v>0</v>
      </c>
      <c r="C22" s="577">
        <f>Instruction!H33</f>
        <v>0</v>
      </c>
      <c r="D22" s="577">
        <f>Instruction!J33</f>
        <v>0</v>
      </c>
      <c r="E22" s="584">
        <f t="shared" si="0"/>
        <v>0</v>
      </c>
    </row>
    <row r="23" spans="1:6" s="152" customFormat="1" ht="15" customHeight="1" x14ac:dyDescent="0.25">
      <c r="A23" s="563" t="s">
        <v>194</v>
      </c>
      <c r="B23" s="585">
        <f>B22+B21+B20</f>
        <v>136781.00999999998</v>
      </c>
      <c r="C23" s="578">
        <f>C22+C21+C20</f>
        <v>9263</v>
      </c>
      <c r="D23" s="578">
        <f>D22+D21+D20</f>
        <v>9300</v>
      </c>
      <c r="E23" s="586">
        <f>D23-C23</f>
        <v>37</v>
      </c>
    </row>
    <row r="24" spans="1:6" s="152" customFormat="1" ht="15" customHeight="1" x14ac:dyDescent="0.25">
      <c r="A24" s="563" t="s">
        <v>297</v>
      </c>
      <c r="B24" s="585">
        <f>Instruction!F42</f>
        <v>0</v>
      </c>
      <c r="C24" s="578">
        <f>Instruction!H42</f>
        <v>0</v>
      </c>
      <c r="D24" s="578">
        <f>Instruction!J42</f>
        <v>0</v>
      </c>
      <c r="E24" s="586">
        <f>D24-C24</f>
        <v>0</v>
      </c>
    </row>
    <row r="25" spans="1:6" s="152" customFormat="1" ht="15" customHeight="1" thickBot="1" x14ac:dyDescent="0.3">
      <c r="A25" s="563" t="s">
        <v>271</v>
      </c>
      <c r="B25" s="587">
        <f>B23+B19+B14+B10+B24</f>
        <v>17426358.960000001</v>
      </c>
      <c r="C25" s="588">
        <f>C23+C19+C14+C10+C24</f>
        <v>16409262.810000001</v>
      </c>
      <c r="D25" s="588">
        <f>D23+D19+D14+D10+D24</f>
        <v>15783790.17</v>
      </c>
      <c r="E25" s="589">
        <f>D25-C25</f>
        <v>-625472.6400000006</v>
      </c>
    </row>
    <row r="26" spans="1:6" ht="15" customHeight="1" x14ac:dyDescent="0.2">
      <c r="A26" s="574" t="s">
        <v>117</v>
      </c>
      <c r="B26" s="600"/>
      <c r="C26" s="559"/>
      <c r="D26" s="559"/>
      <c r="E26" s="560"/>
      <c r="F26" s="98" t="s">
        <v>117</v>
      </c>
    </row>
    <row r="27" spans="1:6" ht="15" customHeight="1" x14ac:dyDescent="0.25">
      <c r="A27" s="563" t="s">
        <v>272</v>
      </c>
      <c r="B27" s="601" t="str">
        <f>B5</f>
        <v>Actual</v>
      </c>
      <c r="C27" s="155" t="s">
        <v>136</v>
      </c>
      <c r="D27" s="155" t="s">
        <v>136</v>
      </c>
      <c r="E27" s="561" t="str">
        <f>E5</f>
        <v>2024-25 +/-</v>
      </c>
    </row>
    <row r="28" spans="1:6" ht="15" customHeight="1" thickBot="1" x14ac:dyDescent="0.3">
      <c r="A28" s="573" t="s">
        <v>117</v>
      </c>
      <c r="B28" s="597" t="str">
        <f>B6</f>
        <v>2023-24</v>
      </c>
      <c r="C28" s="602" t="str">
        <f>C6</f>
        <v>2023-24</v>
      </c>
      <c r="D28" s="602" t="str">
        <f>D6</f>
        <v>2024-25</v>
      </c>
      <c r="E28" s="603" t="str">
        <f>E6</f>
        <v>2023-24</v>
      </c>
    </row>
    <row r="29" spans="1:6" ht="15" customHeight="1" x14ac:dyDescent="0.2">
      <c r="A29" s="562" t="s">
        <v>178</v>
      </c>
      <c r="B29" s="580">
        <f>Research!F7</f>
        <v>0</v>
      </c>
      <c r="C29" s="581">
        <f>Research!H7</f>
        <v>0</v>
      </c>
      <c r="D29" s="581">
        <f>Research!J7</f>
        <v>0</v>
      </c>
      <c r="E29" s="582">
        <f t="shared" ref="E29:E47" si="1">D29-C29</f>
        <v>0</v>
      </c>
    </row>
    <row r="30" spans="1:6" ht="15" customHeight="1" x14ac:dyDescent="0.2">
      <c r="A30" s="562" t="s">
        <v>179</v>
      </c>
      <c r="B30" s="583">
        <f>Research!F8</f>
        <v>0</v>
      </c>
      <c r="C30" s="577">
        <f>Research!H8</f>
        <v>0</v>
      </c>
      <c r="D30" s="577">
        <f>Research!J8</f>
        <v>0</v>
      </c>
      <c r="E30" s="584">
        <f t="shared" si="1"/>
        <v>0</v>
      </c>
    </row>
    <row r="31" spans="1:6" ht="15" customHeight="1" x14ac:dyDescent="0.2">
      <c r="A31" s="562" t="s">
        <v>180</v>
      </c>
      <c r="B31" s="583">
        <f>Research!F9</f>
        <v>0</v>
      </c>
      <c r="C31" s="577">
        <f>Research!H9</f>
        <v>0</v>
      </c>
      <c r="D31" s="577">
        <f>Research!J9</f>
        <v>0</v>
      </c>
      <c r="E31" s="584">
        <f t="shared" si="1"/>
        <v>0</v>
      </c>
    </row>
    <row r="32" spans="1:6" s="152" customFormat="1" ht="15" customHeight="1" x14ac:dyDescent="0.25">
      <c r="A32" s="563" t="s">
        <v>181</v>
      </c>
      <c r="B32" s="585">
        <f>B31+B30+B29</f>
        <v>0</v>
      </c>
      <c r="C32" s="578">
        <f>C31+C30+C29</f>
        <v>0</v>
      </c>
      <c r="D32" s="578">
        <f>D31+D30+D29</f>
        <v>0</v>
      </c>
      <c r="E32" s="586">
        <f t="shared" si="1"/>
        <v>0</v>
      </c>
    </row>
    <row r="33" spans="1:5" ht="15" customHeight="1" x14ac:dyDescent="0.2">
      <c r="A33" s="562" t="s">
        <v>261</v>
      </c>
      <c r="B33" s="583">
        <f>Research!F12</f>
        <v>0</v>
      </c>
      <c r="C33" s="577">
        <f>Research!H12</f>
        <v>0</v>
      </c>
      <c r="D33" s="577">
        <f>Research!J12</f>
        <v>0</v>
      </c>
      <c r="E33" s="584">
        <f t="shared" si="1"/>
        <v>0</v>
      </c>
    </row>
    <row r="34" spans="1:5" ht="15" customHeight="1" x14ac:dyDescent="0.2">
      <c r="A34" s="562" t="s">
        <v>262</v>
      </c>
      <c r="B34" s="583">
        <f>Research!F14</f>
        <v>0</v>
      </c>
      <c r="C34" s="577">
        <f>Research!H14</f>
        <v>0</v>
      </c>
      <c r="D34" s="577">
        <f>Research!J14</f>
        <v>0</v>
      </c>
      <c r="E34" s="584">
        <f t="shared" si="1"/>
        <v>0</v>
      </c>
    </row>
    <row r="35" spans="1:5" ht="15" customHeight="1" x14ac:dyDescent="0.2">
      <c r="A35" s="562" t="s">
        <v>263</v>
      </c>
      <c r="B35" s="583">
        <f>Research!F16</f>
        <v>0</v>
      </c>
      <c r="C35" s="577">
        <f>Research!H16</f>
        <v>0</v>
      </c>
      <c r="D35" s="577">
        <f>Research!J16</f>
        <v>0</v>
      </c>
      <c r="E35" s="584">
        <f t="shared" si="1"/>
        <v>0</v>
      </c>
    </row>
    <row r="36" spans="1:5" s="152" customFormat="1" ht="15" customHeight="1" x14ac:dyDescent="0.25">
      <c r="A36" s="563" t="s">
        <v>185</v>
      </c>
      <c r="B36" s="585">
        <f>B35+B34+B33</f>
        <v>0</v>
      </c>
      <c r="C36" s="578">
        <f>C35+C34+C33</f>
        <v>0</v>
      </c>
      <c r="D36" s="578">
        <f>D35+D34+D33</f>
        <v>0</v>
      </c>
      <c r="E36" s="586">
        <f t="shared" si="1"/>
        <v>0</v>
      </c>
    </row>
    <row r="37" spans="1:5" ht="15" customHeight="1" x14ac:dyDescent="0.2">
      <c r="A37" s="562" t="s">
        <v>264</v>
      </c>
      <c r="B37" s="583">
        <f>Research!F27</f>
        <v>0</v>
      </c>
      <c r="C37" s="577">
        <f>Research!H27</f>
        <v>0</v>
      </c>
      <c r="D37" s="577">
        <f>Research!J27</f>
        <v>0</v>
      </c>
      <c r="E37" s="584">
        <f t="shared" si="1"/>
        <v>0</v>
      </c>
    </row>
    <row r="38" spans="1:5" ht="15" customHeight="1" x14ac:dyDescent="0.2">
      <c r="A38" s="562" t="s">
        <v>265</v>
      </c>
      <c r="B38" s="583">
        <f>Research!F29</f>
        <v>0</v>
      </c>
      <c r="C38" s="577">
        <f>Research!H29</f>
        <v>0</v>
      </c>
      <c r="D38" s="577">
        <f>Research!J29</f>
        <v>0</v>
      </c>
      <c r="E38" s="584">
        <f t="shared" si="1"/>
        <v>0</v>
      </c>
    </row>
    <row r="39" spans="1:5" ht="15" customHeight="1" x14ac:dyDescent="0.2">
      <c r="A39" s="562" t="s">
        <v>266</v>
      </c>
      <c r="B39" s="583">
        <f>Research!F37</f>
        <v>0</v>
      </c>
      <c r="C39" s="577">
        <f>Research!H37</f>
        <v>0</v>
      </c>
      <c r="D39" s="577">
        <f>Research!J37</f>
        <v>0</v>
      </c>
      <c r="E39" s="584">
        <f t="shared" si="1"/>
        <v>0</v>
      </c>
    </row>
    <row r="40" spans="1:5" ht="15" customHeight="1" x14ac:dyDescent="0.2">
      <c r="A40" s="562" t="s">
        <v>267</v>
      </c>
      <c r="B40" s="583">
        <f>Research!F39</f>
        <v>0</v>
      </c>
      <c r="C40" s="577">
        <f>Research!H39</f>
        <v>0</v>
      </c>
      <c r="D40" s="577">
        <f>Research!J39</f>
        <v>0</v>
      </c>
      <c r="E40" s="584">
        <f t="shared" si="1"/>
        <v>0</v>
      </c>
    </row>
    <row r="41" spans="1:5" s="152" customFormat="1" ht="15" customHeight="1" x14ac:dyDescent="0.25">
      <c r="A41" s="563" t="s">
        <v>190</v>
      </c>
      <c r="B41" s="585">
        <f>B40+B39+B38+B37</f>
        <v>0</v>
      </c>
      <c r="C41" s="578">
        <f>C40+C39+C38+C37</f>
        <v>0</v>
      </c>
      <c r="D41" s="578">
        <f>D40+D39+D38+D37</f>
        <v>0</v>
      </c>
      <c r="E41" s="586">
        <f t="shared" si="1"/>
        <v>0</v>
      </c>
    </row>
    <row r="42" spans="1:5" ht="15" customHeight="1" x14ac:dyDescent="0.2">
      <c r="A42" s="562" t="s">
        <v>268</v>
      </c>
      <c r="B42" s="583">
        <f>Research!F32+Research!F34</f>
        <v>0</v>
      </c>
      <c r="C42" s="577">
        <f>Research!H32+Research!H34</f>
        <v>0</v>
      </c>
      <c r="D42" s="577">
        <f>Research!J32+Research!J34</f>
        <v>0</v>
      </c>
      <c r="E42" s="584">
        <f t="shared" si="1"/>
        <v>0</v>
      </c>
    </row>
    <row r="43" spans="1:5" ht="15" customHeight="1" x14ac:dyDescent="0.2">
      <c r="A43" s="562" t="s">
        <v>269</v>
      </c>
      <c r="B43" s="583">
        <f>Research!F31</f>
        <v>0</v>
      </c>
      <c r="C43" s="577">
        <f>Research!H31</f>
        <v>0</v>
      </c>
      <c r="D43" s="577">
        <f>Research!J31</f>
        <v>0</v>
      </c>
      <c r="E43" s="584">
        <f t="shared" si="1"/>
        <v>0</v>
      </c>
    </row>
    <row r="44" spans="1:5" ht="15" customHeight="1" x14ac:dyDescent="0.2">
      <c r="A44" s="562" t="s">
        <v>270</v>
      </c>
      <c r="B44" s="583">
        <f>Research!F33</f>
        <v>0</v>
      </c>
      <c r="C44" s="577">
        <f>Research!H33</f>
        <v>0</v>
      </c>
      <c r="D44" s="577">
        <f>Research!J33</f>
        <v>0</v>
      </c>
      <c r="E44" s="584">
        <f t="shared" si="1"/>
        <v>0</v>
      </c>
    </row>
    <row r="45" spans="1:5" s="152" customFormat="1" ht="15" customHeight="1" x14ac:dyDescent="0.25">
      <c r="A45" s="563" t="s">
        <v>194</v>
      </c>
      <c r="B45" s="585">
        <f>B44+B43+B42</f>
        <v>0</v>
      </c>
      <c r="C45" s="578">
        <f>C44+C43+C42</f>
        <v>0</v>
      </c>
      <c r="D45" s="578">
        <f>D44+D43+D42</f>
        <v>0</v>
      </c>
      <c r="E45" s="586">
        <f t="shared" si="1"/>
        <v>0</v>
      </c>
    </row>
    <row r="46" spans="1:5" s="152" customFormat="1" ht="15" customHeight="1" x14ac:dyDescent="0.25">
      <c r="A46" s="563" t="s">
        <v>297</v>
      </c>
      <c r="B46" s="585">
        <f>Research!F42</f>
        <v>0</v>
      </c>
      <c r="C46" s="578">
        <f>Research!H42</f>
        <v>0</v>
      </c>
      <c r="D46" s="578">
        <f>Research!I42</f>
        <v>0</v>
      </c>
      <c r="E46" s="586">
        <f>D46-C46</f>
        <v>0</v>
      </c>
    </row>
    <row r="47" spans="1:5" s="152" customFormat="1" ht="15" customHeight="1" thickBot="1" x14ac:dyDescent="0.3">
      <c r="A47" s="563" t="s">
        <v>271</v>
      </c>
      <c r="B47" s="587">
        <f>B45+B41+B36+B32+B46</f>
        <v>0</v>
      </c>
      <c r="C47" s="588">
        <f>C45+C41+C36+C32+C46</f>
        <v>0</v>
      </c>
      <c r="D47" s="588">
        <f>D45+D41+D36+D32+D46</f>
        <v>0</v>
      </c>
      <c r="E47" s="589">
        <f t="shared" si="1"/>
        <v>0</v>
      </c>
    </row>
    <row r="48" spans="1:5" ht="15" customHeight="1" x14ac:dyDescent="0.2">
      <c r="A48" s="574" t="s">
        <v>117</v>
      </c>
      <c r="B48" s="600"/>
      <c r="C48" s="559"/>
      <c r="D48" s="559"/>
      <c r="E48" s="560"/>
    </row>
    <row r="49" spans="1:5" ht="15" customHeight="1" x14ac:dyDescent="0.25">
      <c r="A49" s="563" t="s">
        <v>273</v>
      </c>
      <c r="B49" s="601" t="s">
        <v>135</v>
      </c>
      <c r="C49" s="155" t="s">
        <v>136</v>
      </c>
      <c r="D49" s="155" t="s">
        <v>136</v>
      </c>
      <c r="E49" s="561" t="str">
        <f>E27</f>
        <v>2024-25 +/-</v>
      </c>
    </row>
    <row r="50" spans="1:5" ht="15" customHeight="1" thickBot="1" x14ac:dyDescent="0.3">
      <c r="A50" s="573" t="s">
        <v>117</v>
      </c>
      <c r="B50" s="597" t="str">
        <f>B28</f>
        <v>2023-24</v>
      </c>
      <c r="C50" s="602" t="str">
        <f>C28</f>
        <v>2023-24</v>
      </c>
      <c r="D50" s="602" t="str">
        <f>D28</f>
        <v>2024-25</v>
      </c>
      <c r="E50" s="603" t="str">
        <f>E28</f>
        <v>2023-24</v>
      </c>
    </row>
    <row r="51" spans="1:5" ht="15" customHeight="1" x14ac:dyDescent="0.2">
      <c r="A51" s="562" t="s">
        <v>178</v>
      </c>
      <c r="B51" s="580">
        <f>'Public Service'!F7</f>
        <v>0</v>
      </c>
      <c r="C51" s="581">
        <f>'Public Service'!H7</f>
        <v>0</v>
      </c>
      <c r="D51" s="581">
        <f>'Public Service'!J7</f>
        <v>0</v>
      </c>
      <c r="E51" s="582">
        <f t="shared" ref="E51:E69" si="2">D51-C51</f>
        <v>0</v>
      </c>
    </row>
    <row r="52" spans="1:5" ht="15" customHeight="1" x14ac:dyDescent="0.2">
      <c r="A52" s="562" t="s">
        <v>179</v>
      </c>
      <c r="B52" s="583">
        <f>'Public Service'!F8</f>
        <v>0</v>
      </c>
      <c r="C52" s="577">
        <f>'Public Service'!H8</f>
        <v>0</v>
      </c>
      <c r="D52" s="577">
        <f>'Public Service'!J8</f>
        <v>0</v>
      </c>
      <c r="E52" s="584">
        <f t="shared" si="2"/>
        <v>0</v>
      </c>
    </row>
    <row r="53" spans="1:5" ht="15" customHeight="1" x14ac:dyDescent="0.2">
      <c r="A53" s="562" t="s">
        <v>180</v>
      </c>
      <c r="B53" s="583">
        <f>'Public Service'!F9</f>
        <v>0</v>
      </c>
      <c r="C53" s="577">
        <f>'Public Service'!H9</f>
        <v>0</v>
      </c>
      <c r="D53" s="577">
        <f>'Public Service'!J9</f>
        <v>0</v>
      </c>
      <c r="E53" s="584">
        <f t="shared" si="2"/>
        <v>0</v>
      </c>
    </row>
    <row r="54" spans="1:5" s="152" customFormat="1" ht="15" customHeight="1" x14ac:dyDescent="0.25">
      <c r="A54" s="563" t="s">
        <v>181</v>
      </c>
      <c r="B54" s="585">
        <f>B53+B52+B51</f>
        <v>0</v>
      </c>
      <c r="C54" s="578">
        <f>C53+C52+C51</f>
        <v>0</v>
      </c>
      <c r="D54" s="578">
        <f>D53+D52+D51</f>
        <v>0</v>
      </c>
      <c r="E54" s="586">
        <f t="shared" si="2"/>
        <v>0</v>
      </c>
    </row>
    <row r="55" spans="1:5" ht="15" customHeight="1" x14ac:dyDescent="0.2">
      <c r="A55" s="562" t="s">
        <v>261</v>
      </c>
      <c r="B55" s="583">
        <f>'Public Service'!F12</f>
        <v>0</v>
      </c>
      <c r="C55" s="577">
        <f>'Public Service'!H12</f>
        <v>0</v>
      </c>
      <c r="D55" s="577">
        <f>'Public Service'!J12</f>
        <v>0</v>
      </c>
      <c r="E55" s="584">
        <f t="shared" si="2"/>
        <v>0</v>
      </c>
    </row>
    <row r="56" spans="1:5" ht="15" customHeight="1" x14ac:dyDescent="0.2">
      <c r="A56" s="562" t="s">
        <v>262</v>
      </c>
      <c r="B56" s="583">
        <f>'Public Service'!F14</f>
        <v>0</v>
      </c>
      <c r="C56" s="577">
        <f>'Public Service'!H14</f>
        <v>0</v>
      </c>
      <c r="D56" s="577">
        <f>'Public Service'!J14</f>
        <v>0</v>
      </c>
      <c r="E56" s="584">
        <f t="shared" si="2"/>
        <v>0</v>
      </c>
    </row>
    <row r="57" spans="1:5" ht="15" customHeight="1" x14ac:dyDescent="0.2">
      <c r="A57" s="562" t="s">
        <v>263</v>
      </c>
      <c r="B57" s="583">
        <f>'Public Service'!F16</f>
        <v>0</v>
      </c>
      <c r="C57" s="577">
        <f>'Public Service'!H16</f>
        <v>0</v>
      </c>
      <c r="D57" s="577">
        <f>'Public Service'!J16</f>
        <v>0</v>
      </c>
      <c r="E57" s="584">
        <f t="shared" si="2"/>
        <v>0</v>
      </c>
    </row>
    <row r="58" spans="1:5" s="152" customFormat="1" ht="15" customHeight="1" x14ac:dyDescent="0.25">
      <c r="A58" s="563" t="s">
        <v>185</v>
      </c>
      <c r="B58" s="585">
        <f>B57+B56+B55</f>
        <v>0</v>
      </c>
      <c r="C58" s="578">
        <f>C57+C56+C55</f>
        <v>0</v>
      </c>
      <c r="D58" s="578">
        <f>D57+D56+D55</f>
        <v>0</v>
      </c>
      <c r="E58" s="586">
        <f t="shared" si="2"/>
        <v>0</v>
      </c>
    </row>
    <row r="59" spans="1:5" ht="15" customHeight="1" x14ac:dyDescent="0.2">
      <c r="A59" s="562" t="s">
        <v>264</v>
      </c>
      <c r="B59" s="583">
        <f>'Public Service'!F27</f>
        <v>0</v>
      </c>
      <c r="C59" s="577">
        <f>'Public Service'!H27</f>
        <v>0</v>
      </c>
      <c r="D59" s="577">
        <f>'Public Service'!J27</f>
        <v>0</v>
      </c>
      <c r="E59" s="584">
        <f t="shared" si="2"/>
        <v>0</v>
      </c>
    </row>
    <row r="60" spans="1:5" ht="15" customHeight="1" x14ac:dyDescent="0.2">
      <c r="A60" s="562" t="s">
        <v>265</v>
      </c>
      <c r="B60" s="583">
        <f>'Public Service'!F29</f>
        <v>0</v>
      </c>
      <c r="C60" s="577">
        <f>'Public Service'!H29</f>
        <v>0</v>
      </c>
      <c r="D60" s="577">
        <f>'Public Service'!J29</f>
        <v>0</v>
      </c>
      <c r="E60" s="584">
        <f t="shared" si="2"/>
        <v>0</v>
      </c>
    </row>
    <row r="61" spans="1:5" ht="15" customHeight="1" x14ac:dyDescent="0.2">
      <c r="A61" s="562" t="s">
        <v>266</v>
      </c>
      <c r="B61" s="583">
        <f>'Public Service'!F37</f>
        <v>0</v>
      </c>
      <c r="C61" s="577">
        <f>'Public Service'!H37</f>
        <v>0</v>
      </c>
      <c r="D61" s="577">
        <f>'Public Service'!J37</f>
        <v>0</v>
      </c>
      <c r="E61" s="584">
        <f t="shared" si="2"/>
        <v>0</v>
      </c>
    </row>
    <row r="62" spans="1:5" ht="15" customHeight="1" x14ac:dyDescent="0.2">
      <c r="A62" s="562" t="s">
        <v>267</v>
      </c>
      <c r="B62" s="583">
        <f>'Public Service'!F39</f>
        <v>0</v>
      </c>
      <c r="C62" s="577">
        <f>'Public Service'!H39</f>
        <v>0</v>
      </c>
      <c r="D62" s="577">
        <f>'Public Service'!J39</f>
        <v>0</v>
      </c>
      <c r="E62" s="584">
        <f t="shared" si="2"/>
        <v>0</v>
      </c>
    </row>
    <row r="63" spans="1:5" s="152" customFormat="1" ht="15" customHeight="1" x14ac:dyDescent="0.25">
      <c r="A63" s="563" t="s">
        <v>190</v>
      </c>
      <c r="B63" s="585">
        <f>B62+B61+B60+B59</f>
        <v>0</v>
      </c>
      <c r="C63" s="578">
        <f>C62+C61+C60+C59</f>
        <v>0</v>
      </c>
      <c r="D63" s="578">
        <f>D62+D61+D60+D59</f>
        <v>0</v>
      </c>
      <c r="E63" s="586">
        <f t="shared" si="2"/>
        <v>0</v>
      </c>
    </row>
    <row r="64" spans="1:5" ht="15" customHeight="1" x14ac:dyDescent="0.2">
      <c r="A64" s="562" t="s">
        <v>268</v>
      </c>
      <c r="B64" s="583">
        <f>'Public Service'!F32+'Public Service'!F34</f>
        <v>0</v>
      </c>
      <c r="C64" s="577">
        <f>'Public Service'!H32+'Public Service'!H34</f>
        <v>0</v>
      </c>
      <c r="D64" s="577">
        <f>'Public Service'!J32+'Public Service'!J34</f>
        <v>0</v>
      </c>
      <c r="E64" s="584">
        <f t="shared" si="2"/>
        <v>0</v>
      </c>
    </row>
    <row r="65" spans="1:7" ht="15" customHeight="1" x14ac:dyDescent="0.2">
      <c r="A65" s="562" t="s">
        <v>269</v>
      </c>
      <c r="B65" s="583">
        <f>'Public Service'!F31</f>
        <v>0</v>
      </c>
      <c r="C65" s="577">
        <f>'Public Service'!H31</f>
        <v>0</v>
      </c>
      <c r="D65" s="577">
        <f>'Public Service'!J31</f>
        <v>0</v>
      </c>
      <c r="E65" s="584">
        <f t="shared" si="2"/>
        <v>0</v>
      </c>
    </row>
    <row r="66" spans="1:7" ht="15" customHeight="1" x14ac:dyDescent="0.2">
      <c r="A66" s="562" t="s">
        <v>270</v>
      </c>
      <c r="B66" s="583">
        <f>'Public Service'!F33</f>
        <v>0</v>
      </c>
      <c r="C66" s="577">
        <f>'Public Service'!H33</f>
        <v>0</v>
      </c>
      <c r="D66" s="577">
        <f>'Public Service'!J33</f>
        <v>0</v>
      </c>
      <c r="E66" s="584">
        <f t="shared" si="2"/>
        <v>0</v>
      </c>
    </row>
    <row r="67" spans="1:7" s="152" customFormat="1" ht="15" customHeight="1" x14ac:dyDescent="0.25">
      <c r="A67" s="563" t="s">
        <v>194</v>
      </c>
      <c r="B67" s="585">
        <f>B66+B65+B64</f>
        <v>0</v>
      </c>
      <c r="C67" s="578">
        <f>C66+C65+C64</f>
        <v>0</v>
      </c>
      <c r="D67" s="578">
        <f>D66+D65+D64</f>
        <v>0</v>
      </c>
      <c r="E67" s="586">
        <f t="shared" si="2"/>
        <v>0</v>
      </c>
    </row>
    <row r="68" spans="1:7" s="152" customFormat="1" ht="15" customHeight="1" x14ac:dyDescent="0.25">
      <c r="A68" s="563" t="s">
        <v>297</v>
      </c>
      <c r="B68" s="585">
        <f>'Public Service'!F42</f>
        <v>0</v>
      </c>
      <c r="C68" s="578">
        <f>'Public Service'!H42</f>
        <v>0</v>
      </c>
      <c r="D68" s="578">
        <f>'Public Service'!J42</f>
        <v>0</v>
      </c>
      <c r="E68" s="586">
        <f>D68-C68</f>
        <v>0</v>
      </c>
    </row>
    <row r="69" spans="1:7" s="152" customFormat="1" ht="15" customHeight="1" thickBot="1" x14ac:dyDescent="0.3">
      <c r="A69" s="571" t="s">
        <v>271</v>
      </c>
      <c r="B69" s="587">
        <f>B67+B63+B58+B54+B68</f>
        <v>0</v>
      </c>
      <c r="C69" s="588">
        <f>C67+C63+C58+C54+C68</f>
        <v>0</v>
      </c>
      <c r="D69" s="588">
        <f>D67+D63+D58+D54+D68</f>
        <v>0</v>
      </c>
      <c r="E69" s="589">
        <f t="shared" si="2"/>
        <v>0</v>
      </c>
    </row>
    <row r="70" spans="1:7" ht="15" customHeight="1" x14ac:dyDescent="0.25">
      <c r="A70" s="564" t="s">
        <v>131</v>
      </c>
      <c r="B70" s="576"/>
      <c r="C70" s="558"/>
      <c r="D70" s="558"/>
      <c r="E70" s="565"/>
    </row>
    <row r="71" spans="1:7" ht="15" customHeight="1" x14ac:dyDescent="0.25">
      <c r="A71" s="564" t="s">
        <v>274</v>
      </c>
      <c r="B71" s="576"/>
      <c r="C71" s="566" t="s">
        <v>79</v>
      </c>
      <c r="D71" s="153" t="str">
        <f>Revenue!B2</f>
        <v>Baton Rouge Community College</v>
      </c>
      <c r="E71" s="567"/>
      <c r="F71" s="99"/>
      <c r="G71" s="99"/>
    </row>
    <row r="72" spans="1:7" ht="15" customHeight="1" thickBot="1" x14ac:dyDescent="0.3">
      <c r="A72" s="568" t="s">
        <v>259</v>
      </c>
      <c r="B72" s="576"/>
      <c r="C72" s="558"/>
      <c r="D72" s="558"/>
      <c r="E72" s="565"/>
      <c r="F72" s="107"/>
      <c r="G72" s="107"/>
    </row>
    <row r="73" spans="1:7" ht="15" customHeight="1" thickTop="1" x14ac:dyDescent="0.2">
      <c r="A73" s="574" t="s">
        <v>117</v>
      </c>
      <c r="B73" s="600"/>
      <c r="C73" s="559"/>
      <c r="D73" s="559"/>
      <c r="E73" s="560"/>
    </row>
    <row r="74" spans="1:7" ht="15" customHeight="1" x14ac:dyDescent="0.25">
      <c r="A74" s="563" t="s">
        <v>275</v>
      </c>
      <c r="B74" s="601" t="s">
        <v>135</v>
      </c>
      <c r="C74" s="155" t="s">
        <v>136</v>
      </c>
      <c r="D74" s="155" t="s">
        <v>136</v>
      </c>
      <c r="E74" s="561" t="str">
        <f>E49</f>
        <v>2024-25 +/-</v>
      </c>
    </row>
    <row r="75" spans="1:7" ht="15" customHeight="1" thickBot="1" x14ac:dyDescent="0.3">
      <c r="A75" s="569" t="s">
        <v>276</v>
      </c>
      <c r="B75" s="597" t="str">
        <f>B50</f>
        <v>2023-24</v>
      </c>
      <c r="C75" s="602" t="str">
        <f>C50</f>
        <v>2023-24</v>
      </c>
      <c r="D75" s="602" t="str">
        <f>D50</f>
        <v>2024-25</v>
      </c>
      <c r="E75" s="603" t="str">
        <f>E50</f>
        <v>2023-24</v>
      </c>
    </row>
    <row r="76" spans="1:7" ht="15" customHeight="1" x14ac:dyDescent="0.2">
      <c r="A76" s="562" t="s">
        <v>178</v>
      </c>
      <c r="B76" s="580">
        <f>'Academic Supp'!F7</f>
        <v>2793971.1199999996</v>
      </c>
      <c r="C76" s="581">
        <f>'Academic Supp'!H7</f>
        <v>2975689.38</v>
      </c>
      <c r="D76" s="581">
        <f>'Academic Supp'!J7</f>
        <v>3476064.57</v>
      </c>
      <c r="E76" s="582">
        <f t="shared" ref="E76:E94" si="3">D76-C76</f>
        <v>500375.18999999994</v>
      </c>
    </row>
    <row r="77" spans="1:7" ht="15" customHeight="1" x14ac:dyDescent="0.2">
      <c r="A77" s="562" t="s">
        <v>179</v>
      </c>
      <c r="B77" s="583">
        <f>'Academic Supp'!F8</f>
        <v>0</v>
      </c>
      <c r="C77" s="577">
        <f>'Academic Supp'!H8</f>
        <v>0</v>
      </c>
      <c r="D77" s="577">
        <f>'Academic Supp'!J8</f>
        <v>0</v>
      </c>
      <c r="E77" s="584">
        <f t="shared" si="3"/>
        <v>0</v>
      </c>
    </row>
    <row r="78" spans="1:7" ht="15" customHeight="1" x14ac:dyDescent="0.2">
      <c r="A78" s="562" t="s">
        <v>180</v>
      </c>
      <c r="B78" s="583">
        <f>'Academic Supp'!F9</f>
        <v>966287.39999999979</v>
      </c>
      <c r="C78" s="577">
        <f>'Academic Supp'!H9</f>
        <v>1182275.75</v>
      </c>
      <c r="D78" s="577">
        <f>'Academic Supp'!J9</f>
        <v>1314210.9100000001</v>
      </c>
      <c r="E78" s="584">
        <f t="shared" si="3"/>
        <v>131935.16000000015</v>
      </c>
    </row>
    <row r="79" spans="1:7" s="152" customFormat="1" ht="15" customHeight="1" x14ac:dyDescent="0.25">
      <c r="A79" s="563" t="s">
        <v>181</v>
      </c>
      <c r="B79" s="585">
        <f>B78+B77+B76</f>
        <v>3760258.5199999996</v>
      </c>
      <c r="C79" s="578">
        <f>C78+C77+C76</f>
        <v>4157965.13</v>
      </c>
      <c r="D79" s="578">
        <f>D78+D77+D76</f>
        <v>4790275.4800000004</v>
      </c>
      <c r="E79" s="586">
        <f t="shared" si="3"/>
        <v>632310.35000000056</v>
      </c>
    </row>
    <row r="80" spans="1:7" ht="15" customHeight="1" x14ac:dyDescent="0.2">
      <c r="A80" s="562" t="s">
        <v>261</v>
      </c>
      <c r="B80" s="583">
        <f>'Academic Supp'!F12</f>
        <v>91604.859999999986</v>
      </c>
      <c r="C80" s="577">
        <f>'Academic Supp'!H12</f>
        <v>0</v>
      </c>
      <c r="D80" s="577">
        <f>'Academic Supp'!J12</f>
        <v>0</v>
      </c>
      <c r="E80" s="584">
        <f t="shared" si="3"/>
        <v>0</v>
      </c>
    </row>
    <row r="81" spans="1:5" ht="15" customHeight="1" x14ac:dyDescent="0.2">
      <c r="A81" s="562" t="s">
        <v>262</v>
      </c>
      <c r="B81" s="583">
        <f>'Academic Supp'!F14</f>
        <v>310827.04000000004</v>
      </c>
      <c r="C81" s="577">
        <f>'Academic Supp'!H14</f>
        <v>352451.47</v>
      </c>
      <c r="D81" s="577">
        <f>'Academic Supp'!J14</f>
        <v>427710.96</v>
      </c>
      <c r="E81" s="584">
        <f t="shared" si="3"/>
        <v>75259.490000000049</v>
      </c>
    </row>
    <row r="82" spans="1:5" ht="15" customHeight="1" x14ac:dyDescent="0.2">
      <c r="A82" s="562" t="s">
        <v>263</v>
      </c>
      <c r="B82" s="583">
        <f>'Academic Supp'!F16</f>
        <v>18259.75</v>
      </c>
      <c r="C82" s="577">
        <f>'Academic Supp'!H16</f>
        <v>58395.61</v>
      </c>
      <c r="D82" s="577">
        <f>'Academic Supp'!J16</f>
        <v>70570.03</v>
      </c>
      <c r="E82" s="584">
        <f t="shared" si="3"/>
        <v>12174.419999999998</v>
      </c>
    </row>
    <row r="83" spans="1:5" s="152" customFormat="1" ht="15" customHeight="1" x14ac:dyDescent="0.25">
      <c r="A83" s="563" t="s">
        <v>185</v>
      </c>
      <c r="B83" s="585">
        <f>B82+B81+B80</f>
        <v>420691.65</v>
      </c>
      <c r="C83" s="578">
        <f>C82+C81+C80</f>
        <v>410847.07999999996</v>
      </c>
      <c r="D83" s="578">
        <f>D82+D81+D80</f>
        <v>498280.99</v>
      </c>
      <c r="E83" s="586">
        <f t="shared" si="3"/>
        <v>87433.910000000033</v>
      </c>
    </row>
    <row r="84" spans="1:5" ht="15" customHeight="1" x14ac:dyDescent="0.2">
      <c r="A84" s="562" t="s">
        <v>264</v>
      </c>
      <c r="B84" s="583">
        <f>'Academic Supp'!F27</f>
        <v>43424</v>
      </c>
      <c r="C84" s="577">
        <f>'Academic Supp'!H27</f>
        <v>55300</v>
      </c>
      <c r="D84" s="577">
        <f>'Academic Supp'!J27</f>
        <v>31300</v>
      </c>
      <c r="E84" s="584">
        <f t="shared" si="3"/>
        <v>-24000</v>
      </c>
    </row>
    <row r="85" spans="1:5" ht="15" customHeight="1" x14ac:dyDescent="0.2">
      <c r="A85" s="562" t="s">
        <v>265</v>
      </c>
      <c r="B85" s="583">
        <f>'Academic Supp'!F29</f>
        <v>0</v>
      </c>
      <c r="C85" s="577">
        <f>'Academic Supp'!H29</f>
        <v>0</v>
      </c>
      <c r="D85" s="577">
        <f>'Academic Supp'!J29</f>
        <v>0</v>
      </c>
      <c r="E85" s="584">
        <f t="shared" si="3"/>
        <v>0</v>
      </c>
    </row>
    <row r="86" spans="1:5" ht="15" customHeight="1" x14ac:dyDescent="0.2">
      <c r="A86" s="562" t="s">
        <v>266</v>
      </c>
      <c r="B86" s="583">
        <f>'Academic Supp'!F37</f>
        <v>0</v>
      </c>
      <c r="C86" s="577">
        <f>'Academic Supp'!H37</f>
        <v>0</v>
      </c>
      <c r="D86" s="577">
        <f>'Academic Supp'!J37</f>
        <v>0</v>
      </c>
      <c r="E86" s="584">
        <f t="shared" si="3"/>
        <v>0</v>
      </c>
    </row>
    <row r="87" spans="1:5" ht="15" customHeight="1" x14ac:dyDescent="0.2">
      <c r="A87" s="562" t="s">
        <v>267</v>
      </c>
      <c r="B87" s="583">
        <f>'Academic Supp'!F39</f>
        <v>0</v>
      </c>
      <c r="C87" s="577">
        <f>'Academic Supp'!H39</f>
        <v>0</v>
      </c>
      <c r="D87" s="577">
        <f>'Academic Supp'!J39</f>
        <v>0</v>
      </c>
      <c r="E87" s="584">
        <f t="shared" si="3"/>
        <v>0</v>
      </c>
    </row>
    <row r="88" spans="1:5" s="152" customFormat="1" ht="15" customHeight="1" x14ac:dyDescent="0.25">
      <c r="A88" s="563" t="s">
        <v>190</v>
      </c>
      <c r="B88" s="585">
        <f>B87+B86+B85+B84</f>
        <v>43424</v>
      </c>
      <c r="C88" s="578">
        <f>C87+C86+C85+C84</f>
        <v>55300</v>
      </c>
      <c r="D88" s="578">
        <f>D87+D86+D85+D84</f>
        <v>31300</v>
      </c>
      <c r="E88" s="586">
        <f t="shared" si="3"/>
        <v>-24000</v>
      </c>
    </row>
    <row r="89" spans="1:5" ht="15" customHeight="1" x14ac:dyDescent="0.2">
      <c r="A89" s="562" t="s">
        <v>268</v>
      </c>
      <c r="B89" s="583">
        <f>'Academic Supp'!F32+'Academic Supp'!F34</f>
        <v>198825.58</v>
      </c>
      <c r="C89" s="577">
        <f>'Academic Supp'!H32+'Academic Supp'!H34</f>
        <v>34189.369999999995</v>
      </c>
      <c r="D89" s="577">
        <f>'Academic Supp'!J32+'Academic Supp'!J34</f>
        <v>11700</v>
      </c>
      <c r="E89" s="584">
        <f t="shared" si="3"/>
        <v>-22489.369999999995</v>
      </c>
    </row>
    <row r="90" spans="1:5" ht="15" customHeight="1" x14ac:dyDescent="0.2">
      <c r="A90" s="562" t="s">
        <v>269</v>
      </c>
      <c r="B90" s="583">
        <f>'Academic Supp'!F31</f>
        <v>10000</v>
      </c>
      <c r="C90" s="577">
        <f>'Academic Supp'!H31</f>
        <v>0</v>
      </c>
      <c r="D90" s="577">
        <f>'Academic Supp'!J31</f>
        <v>0</v>
      </c>
      <c r="E90" s="584">
        <f t="shared" si="3"/>
        <v>0</v>
      </c>
    </row>
    <row r="91" spans="1:5" ht="15" customHeight="1" x14ac:dyDescent="0.2">
      <c r="A91" s="562" t="s">
        <v>270</v>
      </c>
      <c r="B91" s="583">
        <f>'Academic Supp'!F33</f>
        <v>0</v>
      </c>
      <c r="C91" s="577">
        <f>'Academic Supp'!H33</f>
        <v>0</v>
      </c>
      <c r="D91" s="577">
        <f>'Academic Supp'!J33</f>
        <v>0</v>
      </c>
      <c r="E91" s="584">
        <f t="shared" si="3"/>
        <v>0</v>
      </c>
    </row>
    <row r="92" spans="1:5" s="152" customFormat="1" ht="15" customHeight="1" x14ac:dyDescent="0.25">
      <c r="A92" s="563" t="s">
        <v>194</v>
      </c>
      <c r="B92" s="585">
        <f>B91+B90+B89</f>
        <v>208825.58</v>
      </c>
      <c r="C92" s="578">
        <f>C91+C90+C89</f>
        <v>34189.369999999995</v>
      </c>
      <c r="D92" s="578">
        <f>D91+D90+D89</f>
        <v>11700</v>
      </c>
      <c r="E92" s="586">
        <f t="shared" si="3"/>
        <v>-22489.369999999995</v>
      </c>
    </row>
    <row r="93" spans="1:5" s="152" customFormat="1" ht="15" customHeight="1" x14ac:dyDescent="0.25">
      <c r="A93" s="563" t="s">
        <v>297</v>
      </c>
      <c r="B93" s="585">
        <f>'Academic Supp'!F42</f>
        <v>0</v>
      </c>
      <c r="C93" s="578">
        <f>'Academic Supp'!F42</f>
        <v>0</v>
      </c>
      <c r="D93" s="578">
        <f>'Academic Supp'!J42</f>
        <v>0</v>
      </c>
      <c r="E93" s="586">
        <f>D93-C93</f>
        <v>0</v>
      </c>
    </row>
    <row r="94" spans="1:5" s="152" customFormat="1" ht="15" customHeight="1" thickBot="1" x14ac:dyDescent="0.3">
      <c r="A94" s="563" t="s">
        <v>271</v>
      </c>
      <c r="B94" s="587">
        <f>B92+B88+B83+B79+B93</f>
        <v>4433199.75</v>
      </c>
      <c r="C94" s="588">
        <f>C92+C88+C83+C79+C93</f>
        <v>4658301.58</v>
      </c>
      <c r="D94" s="588">
        <f>D92+D88+D83+D79+D93</f>
        <v>5331556.4700000007</v>
      </c>
      <c r="E94" s="589">
        <f t="shared" si="3"/>
        <v>673254.8900000006</v>
      </c>
    </row>
    <row r="95" spans="1:5" ht="15" customHeight="1" x14ac:dyDescent="0.2">
      <c r="A95" s="574" t="s">
        <v>117</v>
      </c>
      <c r="B95" s="600"/>
      <c r="C95" s="559"/>
      <c r="D95" s="559"/>
      <c r="E95" s="560"/>
    </row>
    <row r="96" spans="1:5" ht="15" customHeight="1" x14ac:dyDescent="0.25">
      <c r="A96" s="563" t="s">
        <v>277</v>
      </c>
      <c r="B96" s="601" t="s">
        <v>135</v>
      </c>
      <c r="C96" s="155" t="s">
        <v>136</v>
      </c>
      <c r="D96" s="155" t="s">
        <v>136</v>
      </c>
      <c r="E96" s="561" t="str">
        <f>E74</f>
        <v>2024-25 +/-</v>
      </c>
    </row>
    <row r="97" spans="1:5" ht="15" customHeight="1" thickBot="1" x14ac:dyDescent="0.3">
      <c r="A97" s="569"/>
      <c r="B97" s="597" t="str">
        <f>B75</f>
        <v>2023-24</v>
      </c>
      <c r="C97" s="602" t="str">
        <f>C75</f>
        <v>2023-24</v>
      </c>
      <c r="D97" s="602" t="str">
        <f>D75</f>
        <v>2024-25</v>
      </c>
      <c r="E97" s="603" t="str">
        <f>E75</f>
        <v>2023-24</v>
      </c>
    </row>
    <row r="98" spans="1:5" ht="15" customHeight="1" x14ac:dyDescent="0.2">
      <c r="A98" s="562" t="s">
        <v>178</v>
      </c>
      <c r="B98" s="580">
        <f>'Student Services'!F7</f>
        <v>2408786.8099999996</v>
      </c>
      <c r="C98" s="581">
        <f>'Student Services'!H7</f>
        <v>2819084.77</v>
      </c>
      <c r="D98" s="581">
        <f>'Student Services'!J7</f>
        <v>2902405.93</v>
      </c>
      <c r="E98" s="582">
        <f t="shared" ref="E98:E116" si="4">D98-C98</f>
        <v>83321.160000000149</v>
      </c>
    </row>
    <row r="99" spans="1:5" ht="15" customHeight="1" x14ac:dyDescent="0.2">
      <c r="A99" s="562" t="s">
        <v>179</v>
      </c>
      <c r="B99" s="583">
        <f>'Student Services'!F8</f>
        <v>0</v>
      </c>
      <c r="C99" s="577">
        <f>'Student Services'!H8</f>
        <v>0</v>
      </c>
      <c r="D99" s="577">
        <f>'Student Services'!J8</f>
        <v>0</v>
      </c>
      <c r="E99" s="584">
        <f t="shared" si="4"/>
        <v>0</v>
      </c>
    </row>
    <row r="100" spans="1:5" ht="15" customHeight="1" x14ac:dyDescent="0.2">
      <c r="A100" s="562" t="s">
        <v>180</v>
      </c>
      <c r="B100" s="583">
        <f>'Student Services'!F9</f>
        <v>917140.35999999987</v>
      </c>
      <c r="C100" s="577">
        <f>'Student Services'!H9</f>
        <v>1127633.8699999999</v>
      </c>
      <c r="D100" s="577">
        <f>'Student Services'!J9</f>
        <v>1163672</v>
      </c>
      <c r="E100" s="584">
        <f t="shared" si="4"/>
        <v>36038.130000000121</v>
      </c>
    </row>
    <row r="101" spans="1:5" s="152" customFormat="1" ht="15" customHeight="1" x14ac:dyDescent="0.25">
      <c r="A101" s="563" t="s">
        <v>181</v>
      </c>
      <c r="B101" s="585">
        <f>B100+B99+B98</f>
        <v>3325927.1699999995</v>
      </c>
      <c r="C101" s="578">
        <f>C100+C99+C98</f>
        <v>3946718.6399999997</v>
      </c>
      <c r="D101" s="578">
        <f>D100+D99+D98</f>
        <v>4066077.93</v>
      </c>
      <c r="E101" s="586">
        <f t="shared" si="4"/>
        <v>119359.2900000005</v>
      </c>
    </row>
    <row r="102" spans="1:5" ht="15" customHeight="1" x14ac:dyDescent="0.2">
      <c r="A102" s="562" t="s">
        <v>261</v>
      </c>
      <c r="B102" s="583">
        <f>'Student Services'!F12</f>
        <v>19572.769999999997</v>
      </c>
      <c r="C102" s="577">
        <f>'Student Services'!H12</f>
        <v>0</v>
      </c>
      <c r="D102" s="577">
        <f>'Student Services'!J12</f>
        <v>0</v>
      </c>
      <c r="E102" s="584">
        <f t="shared" si="4"/>
        <v>0</v>
      </c>
    </row>
    <row r="103" spans="1:5" ht="15" customHeight="1" x14ac:dyDescent="0.2">
      <c r="A103" s="562" t="s">
        <v>262</v>
      </c>
      <c r="B103" s="583">
        <f>'Student Services'!F14</f>
        <v>205122.5</v>
      </c>
      <c r="C103" s="577">
        <f>'Student Services'!H14</f>
        <v>97204</v>
      </c>
      <c r="D103" s="577">
        <f>'Student Services'!J14</f>
        <v>107981.78</v>
      </c>
      <c r="E103" s="584">
        <f t="shared" si="4"/>
        <v>10777.779999999999</v>
      </c>
    </row>
    <row r="104" spans="1:5" ht="15" customHeight="1" x14ac:dyDescent="0.2">
      <c r="A104" s="562" t="s">
        <v>263</v>
      </c>
      <c r="B104" s="583">
        <f>'Student Services'!F16</f>
        <v>42560.93</v>
      </c>
      <c r="C104" s="577">
        <f>'Student Services'!H16</f>
        <v>56300</v>
      </c>
      <c r="D104" s="577">
        <f>'Student Services'!J16</f>
        <v>63050</v>
      </c>
      <c r="E104" s="584">
        <f t="shared" si="4"/>
        <v>6750</v>
      </c>
    </row>
    <row r="105" spans="1:5" s="152" customFormat="1" ht="15" customHeight="1" x14ac:dyDescent="0.25">
      <c r="A105" s="563" t="s">
        <v>185</v>
      </c>
      <c r="B105" s="585">
        <f>B104+B103+B102</f>
        <v>267256.2</v>
      </c>
      <c r="C105" s="578">
        <f>C104+C103+C102</f>
        <v>153504</v>
      </c>
      <c r="D105" s="578">
        <f>D104+D103+D102</f>
        <v>171031.78</v>
      </c>
      <c r="E105" s="586">
        <f t="shared" si="4"/>
        <v>17527.78</v>
      </c>
    </row>
    <row r="106" spans="1:5" ht="15" customHeight="1" x14ac:dyDescent="0.2">
      <c r="A106" s="562" t="s">
        <v>264</v>
      </c>
      <c r="B106" s="583">
        <f>'Student Services'!F27</f>
        <v>77776.37</v>
      </c>
      <c r="C106" s="577">
        <f>'Student Services'!H27</f>
        <v>140000</v>
      </c>
      <c r="D106" s="577">
        <f>'Student Services'!J27</f>
        <v>122117.22</v>
      </c>
      <c r="E106" s="584">
        <f t="shared" si="4"/>
        <v>-17882.78</v>
      </c>
    </row>
    <row r="107" spans="1:5" ht="15" customHeight="1" x14ac:dyDescent="0.2">
      <c r="A107" s="562" t="s">
        <v>265</v>
      </c>
      <c r="B107" s="583">
        <f>'Student Services'!F29</f>
        <v>2758.35</v>
      </c>
      <c r="C107" s="577">
        <f>'Student Services'!H29</f>
        <v>0</v>
      </c>
      <c r="D107" s="577">
        <f>'Student Services'!J29</f>
        <v>250</v>
      </c>
      <c r="E107" s="584">
        <f t="shared" si="4"/>
        <v>250</v>
      </c>
    </row>
    <row r="108" spans="1:5" ht="15" customHeight="1" x14ac:dyDescent="0.2">
      <c r="A108" s="562" t="s">
        <v>266</v>
      </c>
      <c r="B108" s="583">
        <f>'Student Services'!F37</f>
        <v>0</v>
      </c>
      <c r="C108" s="577">
        <f>'Student Services'!H37</f>
        <v>0</v>
      </c>
      <c r="D108" s="577">
        <f>'Student Services'!J37</f>
        <v>0</v>
      </c>
      <c r="E108" s="584">
        <f t="shared" si="4"/>
        <v>0</v>
      </c>
    </row>
    <row r="109" spans="1:5" ht="15" customHeight="1" x14ac:dyDescent="0.2">
      <c r="A109" s="562" t="s">
        <v>267</v>
      </c>
      <c r="B109" s="583">
        <f>'Student Services'!F39</f>
        <v>0</v>
      </c>
      <c r="C109" s="577">
        <f>'Student Services'!H39</f>
        <v>0</v>
      </c>
      <c r="D109" s="577">
        <f>'Student Services'!J39</f>
        <v>0</v>
      </c>
      <c r="E109" s="584">
        <f t="shared" si="4"/>
        <v>0</v>
      </c>
    </row>
    <row r="110" spans="1:5" s="152" customFormat="1" ht="15" customHeight="1" x14ac:dyDescent="0.25">
      <c r="A110" s="563" t="s">
        <v>190</v>
      </c>
      <c r="B110" s="585">
        <f>B109+B108+B107+B106</f>
        <v>80534.720000000001</v>
      </c>
      <c r="C110" s="578">
        <f>C109+C108+C107+C106</f>
        <v>140000</v>
      </c>
      <c r="D110" s="578">
        <f>D109+D108+D107+D106</f>
        <v>122367.22</v>
      </c>
      <c r="E110" s="586">
        <f t="shared" si="4"/>
        <v>-17632.78</v>
      </c>
    </row>
    <row r="111" spans="1:5" ht="15" customHeight="1" x14ac:dyDescent="0.2">
      <c r="A111" s="562" t="s">
        <v>268</v>
      </c>
      <c r="B111" s="583">
        <f>'Student Services'!F32+'Student Services'!F34</f>
        <v>382139.31000000006</v>
      </c>
      <c r="C111" s="577">
        <f>'Student Services'!H32+'Student Services'!H34</f>
        <v>3700</v>
      </c>
      <c r="D111" s="577">
        <f>'Student Services'!J32+'Student Services'!J34</f>
        <v>2200</v>
      </c>
      <c r="E111" s="584">
        <f t="shared" si="4"/>
        <v>-1500</v>
      </c>
    </row>
    <row r="112" spans="1:5" ht="15" customHeight="1" x14ac:dyDescent="0.2">
      <c r="A112" s="562" t="s">
        <v>269</v>
      </c>
      <c r="B112" s="583">
        <f>'Student Services'!F31</f>
        <v>0</v>
      </c>
      <c r="C112" s="577">
        <f>'Student Services'!H102</f>
        <v>0</v>
      </c>
      <c r="D112" s="577">
        <f>'Student Services'!J102</f>
        <v>0</v>
      </c>
      <c r="E112" s="584">
        <f t="shared" si="4"/>
        <v>0</v>
      </c>
    </row>
    <row r="113" spans="1:5" ht="15" customHeight="1" x14ac:dyDescent="0.2">
      <c r="A113" s="562" t="s">
        <v>270</v>
      </c>
      <c r="B113" s="583">
        <f>'Student Services'!F33</f>
        <v>0</v>
      </c>
      <c r="C113" s="577">
        <f>'Student Services'!H33</f>
        <v>0</v>
      </c>
      <c r="D113" s="577">
        <f>'Student Services'!J33</f>
        <v>0</v>
      </c>
      <c r="E113" s="584">
        <f t="shared" si="4"/>
        <v>0</v>
      </c>
    </row>
    <row r="114" spans="1:5" s="152" customFormat="1" ht="15" customHeight="1" x14ac:dyDescent="0.25">
      <c r="A114" s="563" t="s">
        <v>194</v>
      </c>
      <c r="B114" s="585">
        <f>B113+B112+B111</f>
        <v>382139.31000000006</v>
      </c>
      <c r="C114" s="578">
        <f>C113+C112+C111</f>
        <v>3700</v>
      </c>
      <c r="D114" s="578">
        <f>D113+D112+D111</f>
        <v>2200</v>
      </c>
      <c r="E114" s="586">
        <f t="shared" si="4"/>
        <v>-1500</v>
      </c>
    </row>
    <row r="115" spans="1:5" s="152" customFormat="1" ht="15" customHeight="1" x14ac:dyDescent="0.25">
      <c r="A115" s="563" t="s">
        <v>297</v>
      </c>
      <c r="B115" s="585">
        <f>'Student Services'!F41</f>
        <v>0</v>
      </c>
      <c r="C115" s="578">
        <f>'Student Services'!H41</f>
        <v>0</v>
      </c>
      <c r="D115" s="578">
        <f>'Student Services'!J41</f>
        <v>0</v>
      </c>
      <c r="E115" s="586">
        <f>D115-C115</f>
        <v>0</v>
      </c>
    </row>
    <row r="116" spans="1:5" s="152" customFormat="1" ht="15" customHeight="1" thickBot="1" x14ac:dyDescent="0.3">
      <c r="A116" s="563" t="s">
        <v>271</v>
      </c>
      <c r="B116" s="587">
        <f>B114+B110+B105+B101+B115</f>
        <v>4055857.3999999994</v>
      </c>
      <c r="C116" s="588">
        <f>C114+C110+C105+C101+C115</f>
        <v>4243922.6399999997</v>
      </c>
      <c r="D116" s="588">
        <f>D114+D110+D105+D101+D115</f>
        <v>4361676.93</v>
      </c>
      <c r="E116" s="589">
        <f t="shared" si="4"/>
        <v>117754.29000000004</v>
      </c>
    </row>
    <row r="117" spans="1:5" ht="15" customHeight="1" thickBot="1" x14ac:dyDescent="0.25">
      <c r="A117" s="623" t="s">
        <v>117</v>
      </c>
      <c r="B117" s="624"/>
      <c r="C117" s="625"/>
      <c r="D117" s="625"/>
      <c r="E117" s="626"/>
    </row>
    <row r="118" spans="1:5" ht="15" customHeight="1" x14ac:dyDescent="0.25">
      <c r="A118" s="563" t="s">
        <v>278</v>
      </c>
      <c r="B118" s="601" t="s">
        <v>135</v>
      </c>
      <c r="C118" s="155" t="s">
        <v>136</v>
      </c>
      <c r="D118" s="155" t="s">
        <v>136</v>
      </c>
      <c r="E118" s="561" t="str">
        <f>E96</f>
        <v>2024-25 +/-</v>
      </c>
    </row>
    <row r="119" spans="1:5" ht="15" customHeight="1" thickBot="1" x14ac:dyDescent="0.3">
      <c r="A119" s="569"/>
      <c r="B119" s="597" t="str">
        <f>B97</f>
        <v>2023-24</v>
      </c>
      <c r="C119" s="602" t="str">
        <f>C97</f>
        <v>2023-24</v>
      </c>
      <c r="D119" s="602" t="str">
        <f>D97</f>
        <v>2024-25</v>
      </c>
      <c r="E119" s="603" t="str">
        <f>E97</f>
        <v>2023-24</v>
      </c>
    </row>
    <row r="120" spans="1:5" ht="15" customHeight="1" x14ac:dyDescent="0.2">
      <c r="A120" s="562" t="s">
        <v>178</v>
      </c>
      <c r="B120" s="580">
        <f>'Institutional Supp'!F7</f>
        <v>3543219.13</v>
      </c>
      <c r="C120" s="581">
        <f>'Institutional Supp'!H7</f>
        <v>4298604.34</v>
      </c>
      <c r="D120" s="581">
        <f>'Institutional Supp'!J7</f>
        <v>4456756.6500000004</v>
      </c>
      <c r="E120" s="582">
        <f t="shared" ref="E120:E138" si="5">D120-C120</f>
        <v>158152.31000000052</v>
      </c>
    </row>
    <row r="121" spans="1:5" ht="15" customHeight="1" x14ac:dyDescent="0.2">
      <c r="A121" s="562" t="s">
        <v>179</v>
      </c>
      <c r="B121" s="583">
        <f>'Institutional Supp'!F8</f>
        <v>0</v>
      </c>
      <c r="C121" s="577">
        <f>'Institutional Supp'!H8</f>
        <v>0</v>
      </c>
      <c r="D121" s="577">
        <f>'Institutional Supp'!J8</f>
        <v>0</v>
      </c>
      <c r="E121" s="584">
        <f t="shared" si="5"/>
        <v>0</v>
      </c>
    </row>
    <row r="122" spans="1:5" ht="15" customHeight="1" x14ac:dyDescent="0.2">
      <c r="A122" s="562" t="s">
        <v>180</v>
      </c>
      <c r="B122" s="583">
        <f>'Institutional Supp'!F9</f>
        <v>2196170.8200000003</v>
      </c>
      <c r="C122" s="577">
        <f>'Institutional Supp'!H9</f>
        <v>2174781.9</v>
      </c>
      <c r="D122" s="577">
        <f>'Institutional Supp'!J9</f>
        <v>2725237.57</v>
      </c>
      <c r="E122" s="584">
        <f t="shared" si="5"/>
        <v>550455.66999999993</v>
      </c>
    </row>
    <row r="123" spans="1:5" s="152" customFormat="1" ht="15" customHeight="1" x14ac:dyDescent="0.25">
      <c r="A123" s="563" t="s">
        <v>181</v>
      </c>
      <c r="B123" s="585">
        <f>B122+B121+B120</f>
        <v>5739389.9500000002</v>
      </c>
      <c r="C123" s="578">
        <f>C122+C121+C120</f>
        <v>6473386.2400000002</v>
      </c>
      <c r="D123" s="578">
        <f>D122+D121+D120</f>
        <v>7181994.2200000007</v>
      </c>
      <c r="E123" s="586">
        <f t="shared" si="5"/>
        <v>708607.98000000045</v>
      </c>
    </row>
    <row r="124" spans="1:5" ht="15" customHeight="1" x14ac:dyDescent="0.2">
      <c r="A124" s="562" t="s">
        <v>261</v>
      </c>
      <c r="B124" s="583">
        <f>'Institutional Supp'!F12</f>
        <v>83410.28</v>
      </c>
      <c r="C124" s="577">
        <f>'Institutional Supp'!H12</f>
        <v>40000</v>
      </c>
      <c r="D124" s="577">
        <f>'Institutional Supp'!J12</f>
        <v>0</v>
      </c>
      <c r="E124" s="584">
        <f t="shared" si="5"/>
        <v>-40000</v>
      </c>
    </row>
    <row r="125" spans="1:5" ht="15" customHeight="1" x14ac:dyDescent="0.2">
      <c r="A125" s="562" t="s">
        <v>262</v>
      </c>
      <c r="B125" s="583">
        <f>'Institutional Supp'!F14</f>
        <v>1141151.1899999997</v>
      </c>
      <c r="C125" s="577">
        <f>'Institutional Supp'!H14</f>
        <v>1208470.27</v>
      </c>
      <c r="D125" s="577">
        <f>'Institutional Supp'!J14</f>
        <v>1016706.52</v>
      </c>
      <c r="E125" s="584">
        <f t="shared" si="5"/>
        <v>-191763.75</v>
      </c>
    </row>
    <row r="126" spans="1:5" ht="15" customHeight="1" x14ac:dyDescent="0.2">
      <c r="A126" s="562" t="s">
        <v>263</v>
      </c>
      <c r="B126" s="583">
        <f>'Institutional Supp'!F16</f>
        <v>78964.14</v>
      </c>
      <c r="C126" s="577">
        <f>'Institutional Supp'!H16</f>
        <v>59730.04</v>
      </c>
      <c r="D126" s="577">
        <f>'Institutional Supp'!J16</f>
        <v>69485</v>
      </c>
      <c r="E126" s="584">
        <f t="shared" si="5"/>
        <v>9754.9599999999991</v>
      </c>
    </row>
    <row r="127" spans="1:5" s="152" customFormat="1" ht="15" customHeight="1" x14ac:dyDescent="0.25">
      <c r="A127" s="563" t="s">
        <v>185</v>
      </c>
      <c r="B127" s="585">
        <f>B126+B125+B124</f>
        <v>1303525.6099999996</v>
      </c>
      <c r="C127" s="578">
        <f>C126+C125+C124</f>
        <v>1308200.31</v>
      </c>
      <c r="D127" s="578">
        <f>D126+D125+D124</f>
        <v>1086191.52</v>
      </c>
      <c r="E127" s="586">
        <f t="shared" si="5"/>
        <v>-222008.79000000004</v>
      </c>
    </row>
    <row r="128" spans="1:5" ht="15" customHeight="1" x14ac:dyDescent="0.2">
      <c r="A128" s="562" t="s">
        <v>264</v>
      </c>
      <c r="B128" s="583">
        <f>'Institutional Supp'!F27</f>
        <v>498600.48</v>
      </c>
      <c r="C128" s="577">
        <f>'Institutional Supp'!H27</f>
        <v>275417.30000000005</v>
      </c>
      <c r="D128" s="577">
        <f>'Institutional Supp'!J27</f>
        <v>422632</v>
      </c>
      <c r="E128" s="584">
        <f t="shared" si="5"/>
        <v>147214.69999999995</v>
      </c>
    </row>
    <row r="129" spans="1:7" ht="15" customHeight="1" x14ac:dyDescent="0.2">
      <c r="A129" s="562" t="s">
        <v>265</v>
      </c>
      <c r="B129" s="583">
        <f>'Institutional Supp'!F29</f>
        <v>11172.18</v>
      </c>
      <c r="C129" s="577">
        <f>'Institutional Supp'!H29</f>
        <v>0</v>
      </c>
      <c r="D129" s="577">
        <f>'Institutional Supp'!J29</f>
        <v>20000</v>
      </c>
      <c r="E129" s="584">
        <f t="shared" si="5"/>
        <v>20000</v>
      </c>
    </row>
    <row r="130" spans="1:7" ht="15" customHeight="1" x14ac:dyDescent="0.2">
      <c r="A130" s="562" t="s">
        <v>266</v>
      </c>
      <c r="B130" s="583">
        <f>'Institutional Supp'!F37</f>
        <v>0</v>
      </c>
      <c r="C130" s="577">
        <f>'Institutional Supp'!H37</f>
        <v>0</v>
      </c>
      <c r="D130" s="577">
        <f>'Institutional Supp'!J37</f>
        <v>0</v>
      </c>
      <c r="E130" s="584">
        <f t="shared" si="5"/>
        <v>0</v>
      </c>
    </row>
    <row r="131" spans="1:7" ht="15" customHeight="1" x14ac:dyDescent="0.2">
      <c r="A131" s="562" t="s">
        <v>267</v>
      </c>
      <c r="B131" s="583">
        <f>'Institutional Supp'!F39</f>
        <v>0</v>
      </c>
      <c r="C131" s="577">
        <f>'Institutional Supp'!H39</f>
        <v>0</v>
      </c>
      <c r="D131" s="577">
        <f>'Institutional Supp'!J39</f>
        <v>0</v>
      </c>
      <c r="E131" s="584">
        <f t="shared" si="5"/>
        <v>0</v>
      </c>
    </row>
    <row r="132" spans="1:7" s="152" customFormat="1" ht="15" customHeight="1" x14ac:dyDescent="0.25">
      <c r="A132" s="563" t="s">
        <v>190</v>
      </c>
      <c r="B132" s="585">
        <f>B131+B130+B129+B128</f>
        <v>509772.66</v>
      </c>
      <c r="C132" s="578">
        <f>C131+C130+C129+C128</f>
        <v>275417.30000000005</v>
      </c>
      <c r="D132" s="578">
        <f>D131+D130+D129+D128</f>
        <v>442632</v>
      </c>
      <c r="E132" s="586">
        <f t="shared" si="5"/>
        <v>167214.69999999995</v>
      </c>
    </row>
    <row r="133" spans="1:7" ht="15" customHeight="1" x14ac:dyDescent="0.2">
      <c r="A133" s="562" t="s">
        <v>268</v>
      </c>
      <c r="B133" s="583">
        <f>'Institutional Supp'!F32+'Institutional Supp'!F34</f>
        <v>759705.92999999993</v>
      </c>
      <c r="C133" s="577">
        <f>'Institutional Supp'!H32+'Institutional Supp'!H34</f>
        <v>230446.94999999998</v>
      </c>
      <c r="D133" s="577">
        <f>'Institutional Supp'!J32+'Institutional Supp'!J34</f>
        <v>12900</v>
      </c>
      <c r="E133" s="584">
        <f t="shared" si="5"/>
        <v>-217546.94999999998</v>
      </c>
    </row>
    <row r="134" spans="1:7" ht="15" customHeight="1" x14ac:dyDescent="0.2">
      <c r="A134" s="562" t="s">
        <v>269</v>
      </c>
      <c r="B134" s="583">
        <f>'Institutional Supp'!F31</f>
        <v>0</v>
      </c>
      <c r="C134" s="577">
        <f>'Institutional Supp'!H31</f>
        <v>0</v>
      </c>
      <c r="D134" s="577">
        <f>'Institutional Supp'!J31</f>
        <v>0</v>
      </c>
      <c r="E134" s="584">
        <f t="shared" si="5"/>
        <v>0</v>
      </c>
    </row>
    <row r="135" spans="1:7" ht="15" customHeight="1" x14ac:dyDescent="0.2">
      <c r="A135" s="562" t="s">
        <v>270</v>
      </c>
      <c r="B135" s="583">
        <f>'Institutional Supp'!F33</f>
        <v>0</v>
      </c>
      <c r="C135" s="577">
        <f>'Institutional Supp'!H33</f>
        <v>0</v>
      </c>
      <c r="D135" s="577">
        <f>'Institutional Supp'!J33</f>
        <v>0</v>
      </c>
      <c r="E135" s="584">
        <f t="shared" si="5"/>
        <v>0</v>
      </c>
    </row>
    <row r="136" spans="1:7" s="152" customFormat="1" ht="15" customHeight="1" x14ac:dyDescent="0.25">
      <c r="A136" s="563" t="s">
        <v>194</v>
      </c>
      <c r="B136" s="585">
        <f>B135+B134+B133</f>
        <v>759705.92999999993</v>
      </c>
      <c r="C136" s="578">
        <f>C135+C134+C133</f>
        <v>230446.94999999998</v>
      </c>
      <c r="D136" s="578">
        <f>D135+D134+D133</f>
        <v>12900</v>
      </c>
      <c r="E136" s="586">
        <f t="shared" si="5"/>
        <v>-217546.94999999998</v>
      </c>
    </row>
    <row r="137" spans="1:7" s="152" customFormat="1" ht="15" customHeight="1" x14ac:dyDescent="0.25">
      <c r="A137" s="563" t="s">
        <v>297</v>
      </c>
      <c r="B137" s="585">
        <f>'Institutional Supp'!F41</f>
        <v>0</v>
      </c>
      <c r="C137" s="578">
        <f>'Institutional Supp'!H41</f>
        <v>0</v>
      </c>
      <c r="D137" s="578">
        <f>'Institutional Supp'!J41</f>
        <v>0</v>
      </c>
      <c r="E137" s="586">
        <f>D137-C137</f>
        <v>0</v>
      </c>
    </row>
    <row r="138" spans="1:7" s="152" customFormat="1" ht="15" customHeight="1" thickBot="1" x14ac:dyDescent="0.3">
      <c r="A138" s="569" t="s">
        <v>271</v>
      </c>
      <c r="B138" s="587">
        <f>B136+B132+B127+B123+B137</f>
        <v>8312394.1499999994</v>
      </c>
      <c r="C138" s="588">
        <f>C136+C132+C127+C123+C137</f>
        <v>8287450.8000000007</v>
      </c>
      <c r="D138" s="588">
        <f>D136+D132+D127+D123+D137</f>
        <v>8723717.7400000002</v>
      </c>
      <c r="E138" s="589">
        <f t="shared" si="5"/>
        <v>436266.93999999948</v>
      </c>
    </row>
    <row r="139" spans="1:7" ht="15" customHeight="1" x14ac:dyDescent="0.25">
      <c r="A139" s="564" t="s">
        <v>131</v>
      </c>
      <c r="B139" s="576"/>
      <c r="C139" s="558"/>
      <c r="D139" s="558"/>
      <c r="E139" s="565"/>
    </row>
    <row r="140" spans="1:7" ht="15" customHeight="1" x14ac:dyDescent="0.25">
      <c r="A140" s="564" t="s">
        <v>274</v>
      </c>
      <c r="B140" s="576"/>
      <c r="C140" s="566" t="s">
        <v>79</v>
      </c>
      <c r="D140" s="153" t="str">
        <f>Revenue!B2</f>
        <v>Baton Rouge Community College</v>
      </c>
      <c r="E140" s="567"/>
      <c r="F140" s="99"/>
      <c r="G140" s="99"/>
    </row>
    <row r="141" spans="1:7" ht="15" customHeight="1" thickBot="1" x14ac:dyDescent="0.3">
      <c r="A141" s="568" t="s">
        <v>259</v>
      </c>
      <c r="B141" s="576"/>
      <c r="C141" s="558"/>
      <c r="D141" s="558"/>
      <c r="E141" s="565"/>
      <c r="F141" s="107"/>
      <c r="G141" s="107"/>
    </row>
    <row r="142" spans="1:7" ht="15" customHeight="1" thickTop="1" x14ac:dyDescent="0.2">
      <c r="A142" s="575" t="s">
        <v>117</v>
      </c>
      <c r="B142" s="600"/>
      <c r="C142" s="559"/>
      <c r="D142" s="559"/>
      <c r="E142" s="604"/>
    </row>
    <row r="143" spans="1:7" ht="15" customHeight="1" x14ac:dyDescent="0.25">
      <c r="A143" s="563" t="s">
        <v>279</v>
      </c>
      <c r="B143" s="601" t="s">
        <v>135</v>
      </c>
      <c r="C143" s="155" t="s">
        <v>136</v>
      </c>
      <c r="D143" s="155" t="s">
        <v>136</v>
      </c>
      <c r="E143" s="561" t="str">
        <f>E118</f>
        <v>2024-25 +/-</v>
      </c>
    </row>
    <row r="144" spans="1:7" ht="15" customHeight="1" thickBot="1" x14ac:dyDescent="0.3">
      <c r="A144" s="569" t="s">
        <v>280</v>
      </c>
      <c r="B144" s="597" t="str">
        <f>B119</f>
        <v>2023-24</v>
      </c>
      <c r="C144" s="602" t="str">
        <f>C119</f>
        <v>2023-24</v>
      </c>
      <c r="D144" s="602" t="str">
        <f>D119</f>
        <v>2024-25</v>
      </c>
      <c r="E144" s="603" t="str">
        <f>E119</f>
        <v>2023-24</v>
      </c>
    </row>
    <row r="145" spans="1:5" ht="15" customHeight="1" x14ac:dyDescent="0.2">
      <c r="A145" s="562" t="s">
        <v>178</v>
      </c>
      <c r="B145" s="580">
        <f>Scholarships!F7</f>
        <v>0</v>
      </c>
      <c r="C145" s="581">
        <f>Scholarships!H7</f>
        <v>0</v>
      </c>
      <c r="D145" s="581">
        <f>Scholarships!J7</f>
        <v>0</v>
      </c>
      <c r="E145" s="582">
        <f t="shared" ref="E145:E163" si="6">D145-C145</f>
        <v>0</v>
      </c>
    </row>
    <row r="146" spans="1:5" ht="15" customHeight="1" x14ac:dyDescent="0.2">
      <c r="A146" s="562" t="s">
        <v>179</v>
      </c>
      <c r="B146" s="583">
        <f>Scholarships!F8</f>
        <v>0</v>
      </c>
      <c r="C146" s="577">
        <f>Scholarships!H8</f>
        <v>0</v>
      </c>
      <c r="D146" s="577">
        <f>Scholarships!J8</f>
        <v>0</v>
      </c>
      <c r="E146" s="584">
        <f t="shared" si="6"/>
        <v>0</v>
      </c>
    </row>
    <row r="147" spans="1:5" ht="15" customHeight="1" x14ac:dyDescent="0.2">
      <c r="A147" s="562" t="s">
        <v>180</v>
      </c>
      <c r="B147" s="583">
        <f>Scholarships!F9</f>
        <v>0</v>
      </c>
      <c r="C147" s="577">
        <f>Scholarships!H9</f>
        <v>0</v>
      </c>
      <c r="D147" s="577">
        <f>Scholarships!J9</f>
        <v>0</v>
      </c>
      <c r="E147" s="584">
        <f t="shared" si="6"/>
        <v>0</v>
      </c>
    </row>
    <row r="148" spans="1:5" s="152" customFormat="1" ht="15" customHeight="1" x14ac:dyDescent="0.25">
      <c r="A148" s="563" t="s">
        <v>181</v>
      </c>
      <c r="B148" s="585">
        <f>B147+B146+B145</f>
        <v>0</v>
      </c>
      <c r="C148" s="578">
        <f>C147+C146+C145</f>
        <v>0</v>
      </c>
      <c r="D148" s="578">
        <f>D147+D146+D145</f>
        <v>0</v>
      </c>
      <c r="E148" s="586">
        <f t="shared" si="6"/>
        <v>0</v>
      </c>
    </row>
    <row r="149" spans="1:5" ht="15" customHeight="1" x14ac:dyDescent="0.2">
      <c r="A149" s="562" t="s">
        <v>261</v>
      </c>
      <c r="B149" s="583">
        <f>Scholarships!F12</f>
        <v>0</v>
      </c>
      <c r="C149" s="577">
        <f>Scholarships!H12</f>
        <v>0</v>
      </c>
      <c r="D149" s="577">
        <f>Scholarships!J12</f>
        <v>0</v>
      </c>
      <c r="E149" s="584">
        <f t="shared" si="6"/>
        <v>0</v>
      </c>
    </row>
    <row r="150" spans="1:5" ht="15" customHeight="1" x14ac:dyDescent="0.2">
      <c r="A150" s="562" t="s">
        <v>262</v>
      </c>
      <c r="B150" s="583">
        <f>Scholarships!F14</f>
        <v>0</v>
      </c>
      <c r="C150" s="577">
        <f>Scholarships!H14</f>
        <v>0</v>
      </c>
      <c r="D150" s="577">
        <f>Scholarships!J16</f>
        <v>0</v>
      </c>
      <c r="E150" s="584">
        <f t="shared" si="6"/>
        <v>0</v>
      </c>
    </row>
    <row r="151" spans="1:5" ht="15" customHeight="1" x14ac:dyDescent="0.2">
      <c r="A151" s="562" t="s">
        <v>263</v>
      </c>
      <c r="B151" s="583">
        <f>Scholarships!F16</f>
        <v>0</v>
      </c>
      <c r="C151" s="577">
        <f>Scholarships!H16</f>
        <v>0</v>
      </c>
      <c r="D151" s="577">
        <f>Scholarships!J16</f>
        <v>0</v>
      </c>
      <c r="E151" s="584">
        <f t="shared" si="6"/>
        <v>0</v>
      </c>
    </row>
    <row r="152" spans="1:5" s="152" customFormat="1" ht="15" customHeight="1" x14ac:dyDescent="0.25">
      <c r="A152" s="563" t="s">
        <v>185</v>
      </c>
      <c r="B152" s="585">
        <f>B151+B150+B149</f>
        <v>0</v>
      </c>
      <c r="C152" s="578">
        <f>C151+C150+C149</f>
        <v>0</v>
      </c>
      <c r="D152" s="578">
        <f>D151+D150+D149</f>
        <v>0</v>
      </c>
      <c r="E152" s="586">
        <f t="shared" si="6"/>
        <v>0</v>
      </c>
    </row>
    <row r="153" spans="1:5" ht="15" customHeight="1" x14ac:dyDescent="0.2">
      <c r="A153" s="562" t="s">
        <v>264</v>
      </c>
      <c r="B153" s="583">
        <f>Scholarships!F27</f>
        <v>0</v>
      </c>
      <c r="C153" s="577">
        <f>Scholarships!H27</f>
        <v>0</v>
      </c>
      <c r="D153" s="577">
        <f>Scholarships!J27</f>
        <v>0</v>
      </c>
      <c r="E153" s="584">
        <f t="shared" si="6"/>
        <v>0</v>
      </c>
    </row>
    <row r="154" spans="1:5" ht="15" customHeight="1" x14ac:dyDescent="0.2">
      <c r="A154" s="562" t="s">
        <v>265</v>
      </c>
      <c r="B154" s="583">
        <f>Scholarships!F29</f>
        <v>152763.51</v>
      </c>
      <c r="C154" s="577">
        <f>Scholarships!H29</f>
        <v>70000</v>
      </c>
      <c r="D154" s="577">
        <f>Scholarships!J29</f>
        <v>10000</v>
      </c>
      <c r="E154" s="584">
        <f t="shared" si="6"/>
        <v>-60000</v>
      </c>
    </row>
    <row r="155" spans="1:5" ht="15" customHeight="1" x14ac:dyDescent="0.2">
      <c r="A155" s="562" t="s">
        <v>266</v>
      </c>
      <c r="B155" s="583">
        <f>Scholarships!F37</f>
        <v>0</v>
      </c>
      <c r="C155" s="577">
        <f>Scholarships!H37</f>
        <v>0</v>
      </c>
      <c r="D155" s="577">
        <f>Scholarships!J37</f>
        <v>0</v>
      </c>
      <c r="E155" s="584">
        <f t="shared" si="6"/>
        <v>0</v>
      </c>
    </row>
    <row r="156" spans="1:5" ht="15" customHeight="1" x14ac:dyDescent="0.2">
      <c r="A156" s="562" t="s">
        <v>267</v>
      </c>
      <c r="B156" s="583">
        <f>Scholarships!F39</f>
        <v>0</v>
      </c>
      <c r="C156" s="577">
        <f>Scholarships!H39</f>
        <v>0</v>
      </c>
      <c r="D156" s="577">
        <f>Scholarships!J39</f>
        <v>0</v>
      </c>
      <c r="E156" s="584">
        <f t="shared" si="6"/>
        <v>0</v>
      </c>
    </row>
    <row r="157" spans="1:5" s="152" customFormat="1" ht="15" customHeight="1" x14ac:dyDescent="0.25">
      <c r="A157" s="563" t="s">
        <v>190</v>
      </c>
      <c r="B157" s="585">
        <f>B156+B155+B154+B153</f>
        <v>152763.51</v>
      </c>
      <c r="C157" s="578">
        <f>C156+C155+C154+C153</f>
        <v>70000</v>
      </c>
      <c r="D157" s="578">
        <f>D156+D155+D154+D153</f>
        <v>10000</v>
      </c>
      <c r="E157" s="586">
        <f t="shared" si="6"/>
        <v>-60000</v>
      </c>
    </row>
    <row r="158" spans="1:5" ht="15" customHeight="1" x14ac:dyDescent="0.2">
      <c r="A158" s="562" t="s">
        <v>268</v>
      </c>
      <c r="B158" s="583">
        <f>Scholarships!F32+Scholarships!F34</f>
        <v>0</v>
      </c>
      <c r="C158" s="577">
        <f>Scholarships!H32+Scholarships!H34</f>
        <v>0</v>
      </c>
      <c r="D158" s="577">
        <f>Scholarships!J32+Scholarships!J34</f>
        <v>0</v>
      </c>
      <c r="E158" s="584">
        <f t="shared" si="6"/>
        <v>0</v>
      </c>
    </row>
    <row r="159" spans="1:5" ht="15" customHeight="1" x14ac:dyDescent="0.2">
      <c r="A159" s="562" t="s">
        <v>269</v>
      </c>
      <c r="B159" s="583">
        <f>Scholarships!F31</f>
        <v>0</v>
      </c>
      <c r="C159" s="577">
        <f>Scholarships!H31</f>
        <v>0</v>
      </c>
      <c r="D159" s="577">
        <f>Scholarships!J31</f>
        <v>0</v>
      </c>
      <c r="E159" s="584">
        <f t="shared" si="6"/>
        <v>0</v>
      </c>
    </row>
    <row r="160" spans="1:5" ht="15" customHeight="1" x14ac:dyDescent="0.2">
      <c r="A160" s="562" t="s">
        <v>270</v>
      </c>
      <c r="B160" s="583">
        <f>Scholarships!F33</f>
        <v>0</v>
      </c>
      <c r="C160" s="577">
        <f>Scholarships!H33</f>
        <v>0</v>
      </c>
      <c r="D160" s="577">
        <f>Scholarships!J33</f>
        <v>0</v>
      </c>
      <c r="E160" s="584">
        <f t="shared" si="6"/>
        <v>0</v>
      </c>
    </row>
    <row r="161" spans="1:5" s="152" customFormat="1" ht="15" customHeight="1" x14ac:dyDescent="0.25">
      <c r="A161" s="563" t="s">
        <v>194</v>
      </c>
      <c r="B161" s="585">
        <f>B160+B159+B158</f>
        <v>0</v>
      </c>
      <c r="C161" s="578">
        <f>C160+C159+C158</f>
        <v>0</v>
      </c>
      <c r="D161" s="578">
        <f>D160+D159+D158</f>
        <v>0</v>
      </c>
      <c r="E161" s="586">
        <f t="shared" si="6"/>
        <v>0</v>
      </c>
    </row>
    <row r="162" spans="1:5" s="152" customFormat="1" ht="15" customHeight="1" x14ac:dyDescent="0.25">
      <c r="A162" s="563" t="s">
        <v>297</v>
      </c>
      <c r="B162" s="585">
        <f>Scholarships!F41</f>
        <v>0</v>
      </c>
      <c r="C162" s="578">
        <f>Scholarships!H41</f>
        <v>0</v>
      </c>
      <c r="D162" s="578">
        <f>Scholarships!J41</f>
        <v>0</v>
      </c>
      <c r="E162" s="586">
        <f>D162-C162</f>
        <v>0</v>
      </c>
    </row>
    <row r="163" spans="1:5" s="152" customFormat="1" ht="15" customHeight="1" thickBot="1" x14ac:dyDescent="0.3">
      <c r="A163" s="563" t="s">
        <v>271</v>
      </c>
      <c r="B163" s="587">
        <f>B161+B157+B152+B148+B162</f>
        <v>152763.51</v>
      </c>
      <c r="C163" s="588">
        <f>C161+C157+C152+C148+C162</f>
        <v>70000</v>
      </c>
      <c r="D163" s="588">
        <f>D161+D157+D152+D148+D162</f>
        <v>10000</v>
      </c>
      <c r="E163" s="589">
        <f t="shared" si="6"/>
        <v>-60000</v>
      </c>
    </row>
    <row r="164" spans="1:5" ht="15" customHeight="1" thickBot="1" x14ac:dyDescent="0.3">
      <c r="A164" s="619" t="s">
        <v>117</v>
      </c>
      <c r="B164" s="620"/>
      <c r="C164" s="621"/>
      <c r="D164" s="621"/>
      <c r="E164" s="622"/>
    </row>
    <row r="165" spans="1:5" ht="15" customHeight="1" x14ac:dyDescent="0.25">
      <c r="A165" s="563" t="s">
        <v>281</v>
      </c>
      <c r="B165" s="601" t="s">
        <v>135</v>
      </c>
      <c r="C165" s="155" t="s">
        <v>136</v>
      </c>
      <c r="D165" s="155" t="s">
        <v>136</v>
      </c>
      <c r="E165" s="561" t="str">
        <f>E143</f>
        <v>2024-25 +/-</v>
      </c>
    </row>
    <row r="166" spans="1:5" ht="15" customHeight="1" thickBot="1" x14ac:dyDescent="0.3">
      <c r="A166" s="569" t="s">
        <v>282</v>
      </c>
      <c r="B166" s="597" t="str">
        <f>B144</f>
        <v>2023-24</v>
      </c>
      <c r="C166" s="602" t="str">
        <f>C144</f>
        <v>2023-24</v>
      </c>
      <c r="D166" s="602" t="str">
        <f>D144</f>
        <v>2024-25</v>
      </c>
      <c r="E166" s="603" t="str">
        <f>E144</f>
        <v>2023-24</v>
      </c>
    </row>
    <row r="167" spans="1:5" ht="15" customHeight="1" x14ac:dyDescent="0.2">
      <c r="A167" s="562" t="s">
        <v>178</v>
      </c>
      <c r="B167" s="580">
        <f>'OP&amp;M'!F7</f>
        <v>1954542.7999999998</v>
      </c>
      <c r="C167" s="581">
        <f>'OP&amp;M'!H7</f>
        <v>2555030.06</v>
      </c>
      <c r="D167" s="581">
        <f>'OP&amp;M'!J7</f>
        <v>2536198.5000000005</v>
      </c>
      <c r="E167" s="582">
        <f t="shared" ref="E167:E185" si="7">D167-C167</f>
        <v>-18831.55999999959</v>
      </c>
    </row>
    <row r="168" spans="1:5" ht="15" customHeight="1" x14ac:dyDescent="0.2">
      <c r="A168" s="562" t="s">
        <v>179</v>
      </c>
      <c r="B168" s="583">
        <f>'OP&amp;M'!F8</f>
        <v>0</v>
      </c>
      <c r="C168" s="577">
        <f>'OP&amp;M'!H8</f>
        <v>0</v>
      </c>
      <c r="D168" s="577">
        <f>'OP&amp;M'!J8</f>
        <v>0</v>
      </c>
      <c r="E168" s="584">
        <f t="shared" si="7"/>
        <v>0</v>
      </c>
    </row>
    <row r="169" spans="1:5" ht="15" customHeight="1" x14ac:dyDescent="0.2">
      <c r="A169" s="562" t="s">
        <v>180</v>
      </c>
      <c r="B169" s="583">
        <f>'OP&amp;M'!F9</f>
        <v>920700.99</v>
      </c>
      <c r="C169" s="577">
        <f>'OP&amp;M'!H9</f>
        <v>994011.91000000015</v>
      </c>
      <c r="D169" s="577">
        <f>'OP&amp;M'!J9</f>
        <v>981679.49000000011</v>
      </c>
      <c r="E169" s="584">
        <f t="shared" si="7"/>
        <v>-12332.420000000042</v>
      </c>
    </row>
    <row r="170" spans="1:5" s="152" customFormat="1" ht="15" customHeight="1" x14ac:dyDescent="0.25">
      <c r="A170" s="563" t="s">
        <v>181</v>
      </c>
      <c r="B170" s="585">
        <f>B169+B168+B167</f>
        <v>2875243.79</v>
      </c>
      <c r="C170" s="578">
        <f>C169+C168+C167</f>
        <v>3549041.97</v>
      </c>
      <c r="D170" s="578">
        <f>D169+D168+D167</f>
        <v>3517877.9900000007</v>
      </c>
      <c r="E170" s="586">
        <f t="shared" si="7"/>
        <v>-31163.979999999516</v>
      </c>
    </row>
    <row r="171" spans="1:5" ht="15" customHeight="1" x14ac:dyDescent="0.2">
      <c r="A171" s="562" t="s">
        <v>261</v>
      </c>
      <c r="B171" s="583">
        <f>'OP&amp;M'!F12</f>
        <v>2289.4499999999998</v>
      </c>
      <c r="C171" s="577">
        <f>'OP&amp;M'!H12</f>
        <v>0</v>
      </c>
      <c r="D171" s="577">
        <f>'OP&amp;M'!J12</f>
        <v>0</v>
      </c>
      <c r="E171" s="584">
        <f t="shared" si="7"/>
        <v>0</v>
      </c>
    </row>
    <row r="172" spans="1:5" ht="15" customHeight="1" x14ac:dyDescent="0.2">
      <c r="A172" s="562" t="s">
        <v>262</v>
      </c>
      <c r="B172" s="583">
        <f>'OP&amp;M'!F14</f>
        <v>3010121.9699999993</v>
      </c>
      <c r="C172" s="577">
        <f>'OP&amp;M'!H14</f>
        <v>2958107.1000000006</v>
      </c>
      <c r="D172" s="577">
        <f>'OP&amp;M'!J14</f>
        <v>2681006</v>
      </c>
      <c r="E172" s="584">
        <f t="shared" si="7"/>
        <v>-277101.10000000056</v>
      </c>
    </row>
    <row r="173" spans="1:5" ht="15" customHeight="1" x14ac:dyDescent="0.2">
      <c r="A173" s="562" t="s">
        <v>263</v>
      </c>
      <c r="B173" s="583">
        <f>'OP&amp;M'!F16</f>
        <v>62095.519999999997</v>
      </c>
      <c r="C173" s="577">
        <f>'OP&amp;M'!H16</f>
        <v>244327</v>
      </c>
      <c r="D173" s="577">
        <f>'OP&amp;M'!J16</f>
        <v>10000</v>
      </c>
      <c r="E173" s="584">
        <f t="shared" si="7"/>
        <v>-234327</v>
      </c>
    </row>
    <row r="174" spans="1:5" s="152" customFormat="1" ht="15" customHeight="1" x14ac:dyDescent="0.25">
      <c r="A174" s="563" t="s">
        <v>185</v>
      </c>
      <c r="B174" s="585">
        <f>B173+B172+B171</f>
        <v>3074506.9399999995</v>
      </c>
      <c r="C174" s="578">
        <f>C173+C172+C171</f>
        <v>3202434.1000000006</v>
      </c>
      <c r="D174" s="578">
        <f>D173+D172+D171</f>
        <v>2691006</v>
      </c>
      <c r="E174" s="586">
        <f t="shared" si="7"/>
        <v>-511428.10000000056</v>
      </c>
    </row>
    <row r="175" spans="1:5" ht="15" customHeight="1" x14ac:dyDescent="0.2">
      <c r="A175" s="562" t="s">
        <v>264</v>
      </c>
      <c r="B175" s="583">
        <f>'OP&amp;M'!F27</f>
        <v>599619.83999999997</v>
      </c>
      <c r="C175" s="577">
        <f>'OP&amp;M'!H27</f>
        <v>0</v>
      </c>
      <c r="D175" s="577">
        <f>'OP&amp;M'!J27</f>
        <v>0</v>
      </c>
      <c r="E175" s="584">
        <f t="shared" si="7"/>
        <v>0</v>
      </c>
    </row>
    <row r="176" spans="1:5" ht="15" customHeight="1" x14ac:dyDescent="0.2">
      <c r="A176" s="562" t="s">
        <v>265</v>
      </c>
      <c r="B176" s="583">
        <f>'OP&amp;M'!F29</f>
        <v>0</v>
      </c>
      <c r="C176" s="577">
        <f>'OP&amp;M'!H29</f>
        <v>0</v>
      </c>
      <c r="D176" s="577">
        <f>'OP&amp;M'!J29</f>
        <v>0</v>
      </c>
      <c r="E176" s="584">
        <f t="shared" si="7"/>
        <v>0</v>
      </c>
    </row>
    <row r="177" spans="1:5" ht="15" customHeight="1" x14ac:dyDescent="0.2">
      <c r="A177" s="562" t="s">
        <v>266</v>
      </c>
      <c r="B177" s="583">
        <f>'OP&amp;M'!F37</f>
        <v>0</v>
      </c>
      <c r="C177" s="577">
        <f>'OP&amp;M'!H37</f>
        <v>0</v>
      </c>
      <c r="D177" s="577">
        <f>'OP&amp;M'!J37</f>
        <v>0</v>
      </c>
      <c r="E177" s="584">
        <f t="shared" si="7"/>
        <v>0</v>
      </c>
    </row>
    <row r="178" spans="1:5" ht="15" customHeight="1" x14ac:dyDescent="0.2">
      <c r="A178" s="562" t="s">
        <v>267</v>
      </c>
      <c r="B178" s="583">
        <f>'OP&amp;M'!F39</f>
        <v>0</v>
      </c>
      <c r="C178" s="577">
        <f>'OP&amp;M'!H39</f>
        <v>0</v>
      </c>
      <c r="D178" s="577">
        <f>'OP&amp;M'!J39</f>
        <v>0</v>
      </c>
      <c r="E178" s="584">
        <f t="shared" si="7"/>
        <v>0</v>
      </c>
    </row>
    <row r="179" spans="1:5" s="152" customFormat="1" ht="15" customHeight="1" x14ac:dyDescent="0.25">
      <c r="A179" s="563" t="s">
        <v>190</v>
      </c>
      <c r="B179" s="585">
        <f>B178+B177+B176+B175</f>
        <v>599619.83999999997</v>
      </c>
      <c r="C179" s="578">
        <f>C178+C177+C176+C175</f>
        <v>0</v>
      </c>
      <c r="D179" s="578">
        <f>D178+D177+D176+D175</f>
        <v>0</v>
      </c>
      <c r="E179" s="586">
        <f t="shared" si="7"/>
        <v>0</v>
      </c>
    </row>
    <row r="180" spans="1:5" ht="15" customHeight="1" x14ac:dyDescent="0.2">
      <c r="A180" s="562" t="s">
        <v>268</v>
      </c>
      <c r="B180" s="583">
        <f>'OP&amp;M'!F32+'OP&amp;M'!F34</f>
        <v>997652.54</v>
      </c>
      <c r="C180" s="577">
        <f>'OP&amp;M'!H32+'OP&amp;M'!H34</f>
        <v>1595459.0499999998</v>
      </c>
      <c r="D180" s="577">
        <f>'OP&amp;M'!J32+'OP&amp;M'!J34</f>
        <v>0</v>
      </c>
      <c r="E180" s="584">
        <f t="shared" si="7"/>
        <v>-1595459.0499999998</v>
      </c>
    </row>
    <row r="181" spans="1:5" ht="15" customHeight="1" x14ac:dyDescent="0.2">
      <c r="A181" s="562" t="s">
        <v>269</v>
      </c>
      <c r="B181" s="583">
        <f>'OP&amp;M'!F31</f>
        <v>0</v>
      </c>
      <c r="C181" s="577">
        <f>'OP&amp;M'!H31</f>
        <v>0</v>
      </c>
      <c r="D181" s="577">
        <f>'OP&amp;M'!J31</f>
        <v>0</v>
      </c>
      <c r="E181" s="584">
        <f t="shared" si="7"/>
        <v>0</v>
      </c>
    </row>
    <row r="182" spans="1:5" ht="15" customHeight="1" x14ac:dyDescent="0.2">
      <c r="A182" s="562" t="s">
        <v>270</v>
      </c>
      <c r="B182" s="583">
        <f>'OP&amp;M'!F33</f>
        <v>0</v>
      </c>
      <c r="C182" s="577">
        <f>'OP&amp;M'!H33</f>
        <v>0</v>
      </c>
      <c r="D182" s="577">
        <f>'OP&amp;M'!J33</f>
        <v>0</v>
      </c>
      <c r="E182" s="584">
        <f t="shared" si="7"/>
        <v>0</v>
      </c>
    </row>
    <row r="183" spans="1:5" s="152" customFormat="1" ht="15" customHeight="1" x14ac:dyDescent="0.25">
      <c r="A183" s="563" t="s">
        <v>194</v>
      </c>
      <c r="B183" s="585">
        <f>B182+B181+B180</f>
        <v>997652.54</v>
      </c>
      <c r="C183" s="578">
        <f>C182+C181+C180</f>
        <v>1595459.0499999998</v>
      </c>
      <c r="D183" s="578">
        <f>D182+D181+D180</f>
        <v>0</v>
      </c>
      <c r="E183" s="586">
        <f t="shared" si="7"/>
        <v>-1595459.0499999998</v>
      </c>
    </row>
    <row r="184" spans="1:5" s="152" customFormat="1" ht="15" customHeight="1" x14ac:dyDescent="0.25">
      <c r="A184" s="563" t="s">
        <v>297</v>
      </c>
      <c r="B184" s="585">
        <f>'OP&amp;M'!F41</f>
        <v>0</v>
      </c>
      <c r="C184" s="578">
        <f>'OP&amp;M'!H41</f>
        <v>0</v>
      </c>
      <c r="D184" s="578">
        <f>'OP&amp;M'!J41</f>
        <v>0</v>
      </c>
      <c r="E184" s="586">
        <f>D184-C184</f>
        <v>0</v>
      </c>
    </row>
    <row r="185" spans="1:5" s="152" customFormat="1" ht="15" customHeight="1" thickBot="1" x14ac:dyDescent="0.3">
      <c r="A185" s="563" t="s">
        <v>271</v>
      </c>
      <c r="B185" s="587">
        <f>B183+B179+B174+B170+B184</f>
        <v>7547023.1099999994</v>
      </c>
      <c r="C185" s="588">
        <f>C183+C179+C174+C170+C184</f>
        <v>8346935.120000001</v>
      </c>
      <c r="D185" s="588">
        <f>D183+D179+D174+D170+D184</f>
        <v>6208883.9900000002</v>
      </c>
      <c r="E185" s="589">
        <f t="shared" si="7"/>
        <v>-2138051.1300000008</v>
      </c>
    </row>
    <row r="186" spans="1:5" ht="15" customHeight="1" x14ac:dyDescent="0.2">
      <c r="A186" s="574"/>
      <c r="B186" s="600"/>
      <c r="C186" s="559"/>
      <c r="D186" s="559"/>
      <c r="E186" s="560"/>
    </row>
    <row r="187" spans="1:5" ht="15" customHeight="1" x14ac:dyDescent="0.25">
      <c r="A187" s="563" t="s">
        <v>171</v>
      </c>
      <c r="B187" s="601" t="s">
        <v>135</v>
      </c>
      <c r="C187" s="155" t="s">
        <v>136</v>
      </c>
      <c r="D187" s="155" t="s">
        <v>136</v>
      </c>
      <c r="E187" s="561" t="str">
        <f>E165</f>
        <v>2024-25 +/-</v>
      </c>
    </row>
    <row r="188" spans="1:5" ht="15" customHeight="1" thickBot="1" x14ac:dyDescent="0.3">
      <c r="A188" s="573"/>
      <c r="B188" s="597" t="str">
        <f>B166</f>
        <v>2023-24</v>
      </c>
      <c r="C188" s="602" t="str">
        <f>C166</f>
        <v>2023-24</v>
      </c>
      <c r="D188" s="602" t="str">
        <f>D166</f>
        <v>2024-25</v>
      </c>
      <c r="E188" s="603" t="str">
        <f>E166</f>
        <v>2023-24</v>
      </c>
    </row>
    <row r="189" spans="1:5" ht="15" customHeight="1" x14ac:dyDescent="0.2">
      <c r="A189" s="562" t="s">
        <v>178</v>
      </c>
      <c r="B189" s="580">
        <f t="shared" ref="B189:D191" si="8">B7+B29+B76+B51+B98+B120+B145+B167</f>
        <v>23816061.239999998</v>
      </c>
      <c r="C189" s="581">
        <f t="shared" si="8"/>
        <v>24823680.869999997</v>
      </c>
      <c r="D189" s="581">
        <f t="shared" si="8"/>
        <v>24673414.82</v>
      </c>
      <c r="E189" s="582">
        <f t="shared" ref="E189:E207" si="9">D189-C189</f>
        <v>-150266.04999999702</v>
      </c>
    </row>
    <row r="190" spans="1:5" ht="15" customHeight="1" x14ac:dyDescent="0.2">
      <c r="A190" s="562" t="s">
        <v>179</v>
      </c>
      <c r="B190" s="583">
        <f t="shared" si="8"/>
        <v>0</v>
      </c>
      <c r="C190" s="577">
        <f t="shared" si="8"/>
        <v>0</v>
      </c>
      <c r="D190" s="577">
        <f t="shared" si="8"/>
        <v>0</v>
      </c>
      <c r="E190" s="584">
        <f t="shared" si="9"/>
        <v>0</v>
      </c>
    </row>
    <row r="191" spans="1:5" ht="15" customHeight="1" x14ac:dyDescent="0.2">
      <c r="A191" s="562" t="s">
        <v>180</v>
      </c>
      <c r="B191" s="583">
        <f t="shared" si="8"/>
        <v>8713152.959999999</v>
      </c>
      <c r="C191" s="577">
        <f t="shared" si="8"/>
        <v>9613855.1199999992</v>
      </c>
      <c r="D191" s="577">
        <f t="shared" si="8"/>
        <v>10133017.970000001</v>
      </c>
      <c r="E191" s="584">
        <f t="shared" si="9"/>
        <v>519162.85000000149</v>
      </c>
    </row>
    <row r="192" spans="1:5" s="152" customFormat="1" ht="15" customHeight="1" x14ac:dyDescent="0.25">
      <c r="A192" s="563" t="s">
        <v>181</v>
      </c>
      <c r="B192" s="585">
        <f>B191+B190+B189</f>
        <v>32529214.199999996</v>
      </c>
      <c r="C192" s="578">
        <f>C191+C190+C189</f>
        <v>34437535.989999995</v>
      </c>
      <c r="D192" s="578">
        <f>D191+D190+D189</f>
        <v>34806432.789999999</v>
      </c>
      <c r="E192" s="586">
        <f t="shared" si="9"/>
        <v>368896.80000000447</v>
      </c>
    </row>
    <row r="193" spans="1:5" ht="15" customHeight="1" x14ac:dyDescent="0.2">
      <c r="A193" s="562" t="s">
        <v>261</v>
      </c>
      <c r="B193" s="583">
        <f t="shared" ref="B193:C195" si="10">B11+B33+B80+B55+B102+B124+B149+B171</f>
        <v>217241.96</v>
      </c>
      <c r="C193" s="577">
        <f t="shared" si="10"/>
        <v>40000</v>
      </c>
      <c r="D193" s="577">
        <f>D11+D33+D80+D55+D102+D124+D149+D171</f>
        <v>0</v>
      </c>
      <c r="E193" s="584">
        <f t="shared" si="9"/>
        <v>-40000</v>
      </c>
    </row>
    <row r="194" spans="1:5" ht="15" customHeight="1" x14ac:dyDescent="0.2">
      <c r="A194" s="562" t="s">
        <v>262</v>
      </c>
      <c r="B194" s="583">
        <f t="shared" si="10"/>
        <v>5042017.629999999</v>
      </c>
      <c r="C194" s="577">
        <f t="shared" si="10"/>
        <v>4651508.6400000006</v>
      </c>
      <c r="D194" s="577">
        <f>D12+D34+D81+D56+D103+D125+D150+D172</f>
        <v>4690388.26</v>
      </c>
      <c r="E194" s="584">
        <f t="shared" si="9"/>
        <v>38879.61999999918</v>
      </c>
    </row>
    <row r="195" spans="1:5" ht="15" customHeight="1" x14ac:dyDescent="0.2">
      <c r="A195" s="562" t="s">
        <v>263</v>
      </c>
      <c r="B195" s="583">
        <f t="shared" si="10"/>
        <v>264199.44</v>
      </c>
      <c r="C195" s="577">
        <f t="shared" si="10"/>
        <v>465552.65</v>
      </c>
      <c r="D195" s="577">
        <f>D13+D35+D82+D57+D104+D126+D151+D173</f>
        <v>257905.03</v>
      </c>
      <c r="E195" s="584">
        <f t="shared" si="9"/>
        <v>-207647.62000000002</v>
      </c>
    </row>
    <row r="196" spans="1:5" s="152" customFormat="1" ht="15" customHeight="1" x14ac:dyDescent="0.25">
      <c r="A196" s="563" t="s">
        <v>185</v>
      </c>
      <c r="B196" s="585">
        <f>B195+B194+B193</f>
        <v>5523459.0299999993</v>
      </c>
      <c r="C196" s="578">
        <f>C195+C194+C193</f>
        <v>5157061.290000001</v>
      </c>
      <c r="D196" s="578">
        <f>D195+D194+D193</f>
        <v>4948293.29</v>
      </c>
      <c r="E196" s="586">
        <f t="shared" si="9"/>
        <v>-208768.00000000093</v>
      </c>
    </row>
    <row r="197" spans="1:5" ht="15" customHeight="1" x14ac:dyDescent="0.2">
      <c r="A197" s="562" t="s">
        <v>264</v>
      </c>
      <c r="B197" s="583">
        <f t="shared" ref="B197:C200" si="11">B15+B37+B84+B59+B106+B128+B153+B175</f>
        <v>1221245.69</v>
      </c>
      <c r="C197" s="577">
        <f t="shared" si="11"/>
        <v>478217.30000000005</v>
      </c>
      <c r="D197" s="577">
        <f>D15+D37+D84+D59+D106+D128+D153+D175</f>
        <v>598549.22</v>
      </c>
      <c r="E197" s="584">
        <f t="shared" si="9"/>
        <v>120331.91999999993</v>
      </c>
    </row>
    <row r="198" spans="1:5" ht="15" customHeight="1" x14ac:dyDescent="0.2">
      <c r="A198" s="562" t="s">
        <v>265</v>
      </c>
      <c r="B198" s="583">
        <f t="shared" si="11"/>
        <v>168573.59</v>
      </c>
      <c r="C198" s="577">
        <f t="shared" si="11"/>
        <v>70000</v>
      </c>
      <c r="D198" s="577">
        <f>D16+D38+D85+D60+D107+D129+D154+D176</f>
        <v>30250</v>
      </c>
      <c r="E198" s="584">
        <f t="shared" si="9"/>
        <v>-39750</v>
      </c>
    </row>
    <row r="199" spans="1:5" ht="15" customHeight="1" x14ac:dyDescent="0.2">
      <c r="A199" s="562" t="s">
        <v>266</v>
      </c>
      <c r="B199" s="583">
        <f t="shared" si="11"/>
        <v>0</v>
      </c>
      <c r="C199" s="577">
        <f t="shared" si="11"/>
        <v>0</v>
      </c>
      <c r="D199" s="577">
        <f>D17+D39+D86+D61+D108+D130+D155+D177</f>
        <v>0</v>
      </c>
      <c r="E199" s="584">
        <f t="shared" si="9"/>
        <v>0</v>
      </c>
    </row>
    <row r="200" spans="1:5" ht="15" customHeight="1" x14ac:dyDescent="0.2">
      <c r="A200" s="562" t="s">
        <v>267</v>
      </c>
      <c r="B200" s="583">
        <f t="shared" si="11"/>
        <v>0</v>
      </c>
      <c r="C200" s="577">
        <f t="shared" si="11"/>
        <v>0</v>
      </c>
      <c r="D200" s="577">
        <f>D18+D40+D87+D62+D109+D131+D156+D178</f>
        <v>0</v>
      </c>
      <c r="E200" s="584">
        <f t="shared" si="9"/>
        <v>0</v>
      </c>
    </row>
    <row r="201" spans="1:5" s="152" customFormat="1" ht="15" customHeight="1" x14ac:dyDescent="0.25">
      <c r="A201" s="563" t="s">
        <v>190</v>
      </c>
      <c r="B201" s="585">
        <f>B200+B199+B198+B197</f>
        <v>1389819.28</v>
      </c>
      <c r="C201" s="578">
        <f>C200+C199+C198+C197</f>
        <v>548217.30000000005</v>
      </c>
      <c r="D201" s="578">
        <f>D200+D199+D198+D197</f>
        <v>628799.22</v>
      </c>
      <c r="E201" s="586">
        <f t="shared" si="9"/>
        <v>80581.919999999925</v>
      </c>
    </row>
    <row r="202" spans="1:5" ht="15" customHeight="1" x14ac:dyDescent="0.2">
      <c r="A202" s="562" t="s">
        <v>268</v>
      </c>
      <c r="B202" s="583">
        <f t="shared" ref="B202:C204" si="12">B20+B42+B89+B64+B111+B133+B158+B180</f>
        <v>2475104.37</v>
      </c>
      <c r="C202" s="577">
        <f t="shared" si="12"/>
        <v>1873058.3699999996</v>
      </c>
      <c r="D202" s="577">
        <f>D20+D42+D89+D64+D111+D133+D158+D180</f>
        <v>36100</v>
      </c>
      <c r="E202" s="584">
        <f t="shared" si="9"/>
        <v>-1836958.3699999996</v>
      </c>
    </row>
    <row r="203" spans="1:5" ht="15" customHeight="1" x14ac:dyDescent="0.2">
      <c r="A203" s="562" t="s">
        <v>269</v>
      </c>
      <c r="B203" s="583">
        <f t="shared" si="12"/>
        <v>10000</v>
      </c>
      <c r="C203" s="577">
        <f t="shared" si="12"/>
        <v>0</v>
      </c>
      <c r="D203" s="577">
        <f>D21+D43+D90+D65+D112+D134+D159+D181</f>
        <v>0</v>
      </c>
      <c r="E203" s="584">
        <f t="shared" si="9"/>
        <v>0</v>
      </c>
    </row>
    <row r="204" spans="1:5" ht="15" customHeight="1" x14ac:dyDescent="0.2">
      <c r="A204" s="562" t="s">
        <v>270</v>
      </c>
      <c r="B204" s="583">
        <f t="shared" si="12"/>
        <v>0</v>
      </c>
      <c r="C204" s="577">
        <f t="shared" si="12"/>
        <v>0</v>
      </c>
      <c r="D204" s="577">
        <f>D22+D44+D91+D66+D113+D135+D160+D182</f>
        <v>0</v>
      </c>
      <c r="E204" s="584">
        <f t="shared" si="9"/>
        <v>0</v>
      </c>
    </row>
    <row r="205" spans="1:5" s="152" customFormat="1" ht="15" customHeight="1" x14ac:dyDescent="0.25">
      <c r="A205" s="563" t="s">
        <v>194</v>
      </c>
      <c r="B205" s="585">
        <f>B204+B203+B202</f>
        <v>2485104.37</v>
      </c>
      <c r="C205" s="578">
        <f>C204+C203+C202</f>
        <v>1873058.3699999996</v>
      </c>
      <c r="D205" s="578">
        <f>D204+D203+D202</f>
        <v>36100</v>
      </c>
      <c r="E205" s="586">
        <f t="shared" si="9"/>
        <v>-1836958.3699999996</v>
      </c>
    </row>
    <row r="206" spans="1:5" s="152" customFormat="1" ht="15" customHeight="1" x14ac:dyDescent="0.25">
      <c r="A206" s="563" t="s">
        <v>297</v>
      </c>
      <c r="B206" s="585">
        <f>B24+B46+B93+B68+B115+B137+B162+B184</f>
        <v>0</v>
      </c>
      <c r="C206" s="578">
        <f>C24+C46+C93+C68+C115+C137+C162+C184</f>
        <v>0</v>
      </c>
      <c r="D206" s="578">
        <f>D24+D46+D93+D68+D115+D137+D162+D184</f>
        <v>0</v>
      </c>
      <c r="E206" s="586">
        <f>D206-C206</f>
        <v>0</v>
      </c>
    </row>
    <row r="207" spans="1:5" s="152" customFormat="1" ht="15" customHeight="1" thickBot="1" x14ac:dyDescent="0.3">
      <c r="A207" s="571" t="s">
        <v>271</v>
      </c>
      <c r="B207" s="587">
        <f>B205+B201+B196+B192+B206</f>
        <v>41927596.879999995</v>
      </c>
      <c r="C207" s="588">
        <f>C205+C201+C196+C192+C206</f>
        <v>42015872.949999996</v>
      </c>
      <c r="D207" s="588">
        <f>D205+D201+D196+D192+D206</f>
        <v>40419625.299999997</v>
      </c>
      <c r="E207" s="589">
        <f t="shared" si="9"/>
        <v>-1596247.6499999985</v>
      </c>
    </row>
    <row r="208" spans="1:5" ht="15" customHeight="1" x14ac:dyDescent="0.25">
      <c r="A208" s="564" t="s">
        <v>131</v>
      </c>
      <c r="B208" s="558"/>
      <c r="C208" s="558"/>
      <c r="D208" s="558"/>
      <c r="E208" s="565"/>
    </row>
    <row r="209" spans="1:7" ht="15" customHeight="1" x14ac:dyDescent="0.25">
      <c r="A209" s="564" t="s">
        <v>258</v>
      </c>
      <c r="B209" s="558"/>
      <c r="C209" s="566" t="s">
        <v>79</v>
      </c>
      <c r="D209" s="153" t="str">
        <f>Revenue!B2</f>
        <v>Baton Rouge Community College</v>
      </c>
      <c r="E209" s="567"/>
      <c r="F209" s="99"/>
      <c r="G209" s="99"/>
    </row>
    <row r="210" spans="1:7" ht="15" customHeight="1" thickBot="1" x14ac:dyDescent="0.3">
      <c r="A210" s="568" t="s">
        <v>259</v>
      </c>
      <c r="B210" s="558"/>
      <c r="C210" s="558"/>
      <c r="D210" s="558"/>
      <c r="E210" s="565"/>
      <c r="F210" s="107"/>
      <c r="G210" s="107"/>
    </row>
    <row r="211" spans="1:7" ht="15" customHeight="1" thickTop="1" x14ac:dyDescent="0.25">
      <c r="A211" s="618"/>
      <c r="B211" s="600"/>
      <c r="C211" s="559"/>
      <c r="D211" s="559"/>
      <c r="E211" s="560"/>
    </row>
    <row r="212" spans="1:7" ht="15" customHeight="1" x14ac:dyDescent="0.25">
      <c r="A212" s="563" t="s">
        <v>78</v>
      </c>
      <c r="B212" s="601" t="s">
        <v>135</v>
      </c>
      <c r="C212" s="155" t="s">
        <v>136</v>
      </c>
      <c r="D212" s="155" t="s">
        <v>136</v>
      </c>
      <c r="E212" s="561" t="str">
        <f>E187</f>
        <v>2024-25 +/-</v>
      </c>
    </row>
    <row r="213" spans="1:7" ht="15" customHeight="1" thickBot="1" x14ac:dyDescent="0.3">
      <c r="A213" s="573"/>
      <c r="B213" s="597" t="str">
        <f>B188</f>
        <v>2023-24</v>
      </c>
      <c r="C213" s="602" t="str">
        <f>C188</f>
        <v>2023-24</v>
      </c>
      <c r="D213" s="602" t="str">
        <f>D188</f>
        <v>2024-25</v>
      </c>
      <c r="E213" s="603" t="str">
        <f>E188</f>
        <v>2023-24</v>
      </c>
    </row>
    <row r="214" spans="1:7" ht="15" customHeight="1" x14ac:dyDescent="0.2">
      <c r="A214" s="562" t="s">
        <v>178</v>
      </c>
      <c r="B214" s="580">
        <f>Hospitals!F7</f>
        <v>0</v>
      </c>
      <c r="C214" s="581">
        <f>Hospitals!H7</f>
        <v>0</v>
      </c>
      <c r="D214" s="581">
        <f>Hospitals!J7</f>
        <v>0</v>
      </c>
      <c r="E214" s="582">
        <f t="shared" ref="E214:E232" si="13">D214-C214</f>
        <v>0</v>
      </c>
    </row>
    <row r="215" spans="1:7" ht="15" customHeight="1" x14ac:dyDescent="0.2">
      <c r="A215" s="562" t="s">
        <v>179</v>
      </c>
      <c r="B215" s="583">
        <f>Hospitals!F8</f>
        <v>0</v>
      </c>
      <c r="C215" s="577">
        <f>Hospitals!H8</f>
        <v>0</v>
      </c>
      <c r="D215" s="577">
        <f>Hospitals!J8</f>
        <v>0</v>
      </c>
      <c r="E215" s="584">
        <f t="shared" si="13"/>
        <v>0</v>
      </c>
    </row>
    <row r="216" spans="1:7" ht="15" customHeight="1" x14ac:dyDescent="0.2">
      <c r="A216" s="562" t="s">
        <v>180</v>
      </c>
      <c r="B216" s="583">
        <f>Hospitals!F9</f>
        <v>0</v>
      </c>
      <c r="C216" s="577">
        <f>Hospitals!H9</f>
        <v>0</v>
      </c>
      <c r="D216" s="577">
        <f>Hospitals!J9</f>
        <v>0</v>
      </c>
      <c r="E216" s="584">
        <f t="shared" si="13"/>
        <v>0</v>
      </c>
    </row>
    <row r="217" spans="1:7" s="152" customFormat="1" ht="15" customHeight="1" x14ac:dyDescent="0.25">
      <c r="A217" s="563" t="s">
        <v>181</v>
      </c>
      <c r="B217" s="585">
        <f>B216+B215+B214</f>
        <v>0</v>
      </c>
      <c r="C217" s="578">
        <f>C216+C215+C214</f>
        <v>0</v>
      </c>
      <c r="D217" s="578">
        <f>D216+D215+D214</f>
        <v>0</v>
      </c>
      <c r="E217" s="586">
        <f t="shared" si="13"/>
        <v>0</v>
      </c>
    </row>
    <row r="218" spans="1:7" ht="15" customHeight="1" x14ac:dyDescent="0.2">
      <c r="A218" s="562" t="s">
        <v>261</v>
      </c>
      <c r="B218" s="583">
        <f>Hospitals!F12</f>
        <v>0</v>
      </c>
      <c r="C218" s="577">
        <f>Hospitals!H12</f>
        <v>0</v>
      </c>
      <c r="D218" s="577">
        <f>Hospitals!J12</f>
        <v>0</v>
      </c>
      <c r="E218" s="584">
        <f t="shared" si="13"/>
        <v>0</v>
      </c>
    </row>
    <row r="219" spans="1:7" ht="15" customHeight="1" x14ac:dyDescent="0.2">
      <c r="A219" s="562" t="s">
        <v>262</v>
      </c>
      <c r="B219" s="583">
        <f>Hospitals!F14</f>
        <v>0</v>
      </c>
      <c r="C219" s="577">
        <f>Hospitals!H14</f>
        <v>0</v>
      </c>
      <c r="D219" s="577">
        <f>Hospitals!J14</f>
        <v>0</v>
      </c>
      <c r="E219" s="584">
        <f t="shared" si="13"/>
        <v>0</v>
      </c>
    </row>
    <row r="220" spans="1:7" ht="15" customHeight="1" x14ac:dyDescent="0.2">
      <c r="A220" s="562" t="s">
        <v>263</v>
      </c>
      <c r="B220" s="583">
        <f>Hospitals!F16</f>
        <v>0</v>
      </c>
      <c r="C220" s="577">
        <f>Hospitals!H16</f>
        <v>0</v>
      </c>
      <c r="D220" s="577">
        <f>Hospitals!J16</f>
        <v>0</v>
      </c>
      <c r="E220" s="584">
        <f t="shared" si="13"/>
        <v>0</v>
      </c>
    </row>
    <row r="221" spans="1:7" s="152" customFormat="1" ht="15" customHeight="1" x14ac:dyDescent="0.25">
      <c r="A221" s="563" t="s">
        <v>185</v>
      </c>
      <c r="B221" s="585">
        <f>B220+B219+B218</f>
        <v>0</v>
      </c>
      <c r="C221" s="578">
        <f>C220+C219+C218</f>
        <v>0</v>
      </c>
      <c r="D221" s="578">
        <f>D220+D219+D218</f>
        <v>0</v>
      </c>
      <c r="E221" s="586">
        <f t="shared" si="13"/>
        <v>0</v>
      </c>
    </row>
    <row r="222" spans="1:7" ht="15" customHeight="1" x14ac:dyDescent="0.2">
      <c r="A222" s="562" t="s">
        <v>264</v>
      </c>
      <c r="B222" s="583">
        <f>Hospitals!F27</f>
        <v>0</v>
      </c>
      <c r="C222" s="577">
        <f>Hospitals!H27</f>
        <v>0</v>
      </c>
      <c r="D222" s="577">
        <f>Hospitals!J27</f>
        <v>0</v>
      </c>
      <c r="E222" s="584">
        <f t="shared" si="13"/>
        <v>0</v>
      </c>
    </row>
    <row r="223" spans="1:7" ht="15" customHeight="1" x14ac:dyDescent="0.2">
      <c r="A223" s="562" t="s">
        <v>265</v>
      </c>
      <c r="B223" s="583">
        <f>Hospitals!F29</f>
        <v>0</v>
      </c>
      <c r="C223" s="577">
        <f>Hospitals!H29</f>
        <v>0</v>
      </c>
      <c r="D223" s="577">
        <f>Hospitals!J29</f>
        <v>0</v>
      </c>
      <c r="E223" s="584">
        <f t="shared" si="13"/>
        <v>0</v>
      </c>
    </row>
    <row r="224" spans="1:7" ht="15" customHeight="1" x14ac:dyDescent="0.2">
      <c r="A224" s="562" t="s">
        <v>266</v>
      </c>
      <c r="B224" s="583">
        <f>Hospitals!F37</f>
        <v>0</v>
      </c>
      <c r="C224" s="577">
        <f>Hospitals!H37</f>
        <v>0</v>
      </c>
      <c r="D224" s="577">
        <f>Hospitals!J37</f>
        <v>0</v>
      </c>
      <c r="E224" s="584">
        <f t="shared" si="13"/>
        <v>0</v>
      </c>
    </row>
    <row r="225" spans="1:5" ht="15" customHeight="1" x14ac:dyDescent="0.2">
      <c r="A225" s="562" t="s">
        <v>267</v>
      </c>
      <c r="B225" s="583">
        <f>Hospitals!F39</f>
        <v>0</v>
      </c>
      <c r="C225" s="577">
        <f>Hospitals!H39</f>
        <v>0</v>
      </c>
      <c r="D225" s="577">
        <f>Hospitals!J39</f>
        <v>0</v>
      </c>
      <c r="E225" s="584">
        <f t="shared" si="13"/>
        <v>0</v>
      </c>
    </row>
    <row r="226" spans="1:5" s="152" customFormat="1" ht="15" customHeight="1" x14ac:dyDescent="0.25">
      <c r="A226" s="563" t="s">
        <v>190</v>
      </c>
      <c r="B226" s="585">
        <f>B225+B224+B223+B222</f>
        <v>0</v>
      </c>
      <c r="C226" s="578">
        <f>C225+C224+C223+C222</f>
        <v>0</v>
      </c>
      <c r="D226" s="578">
        <f>D225+D224+D223+D222</f>
        <v>0</v>
      </c>
      <c r="E226" s="586">
        <f t="shared" si="13"/>
        <v>0</v>
      </c>
    </row>
    <row r="227" spans="1:5" ht="15" customHeight="1" x14ac:dyDescent="0.2">
      <c r="A227" s="562" t="s">
        <v>268</v>
      </c>
      <c r="B227" s="583">
        <f>Hospitals!F32+Hospitals!F34</f>
        <v>0</v>
      </c>
      <c r="C227" s="577">
        <f>Hospitals!H32+Hospitals!H34</f>
        <v>0</v>
      </c>
      <c r="D227" s="577">
        <f>Hospitals!K32+Hospitals!K34</f>
        <v>0</v>
      </c>
      <c r="E227" s="584">
        <f t="shared" si="13"/>
        <v>0</v>
      </c>
    </row>
    <row r="228" spans="1:5" ht="15" customHeight="1" x14ac:dyDescent="0.2">
      <c r="A228" s="562" t="s">
        <v>269</v>
      </c>
      <c r="B228" s="583">
        <f>Hospitals!F31</f>
        <v>0</v>
      </c>
      <c r="C228" s="577">
        <f>Hospitals!H31</f>
        <v>0</v>
      </c>
      <c r="D228" s="577">
        <f>Hospitals!J31</f>
        <v>0</v>
      </c>
      <c r="E228" s="584">
        <f t="shared" si="13"/>
        <v>0</v>
      </c>
    </row>
    <row r="229" spans="1:5" ht="15" customHeight="1" x14ac:dyDescent="0.2">
      <c r="A229" s="562" t="s">
        <v>270</v>
      </c>
      <c r="B229" s="583">
        <f>Hospitals!F33</f>
        <v>0</v>
      </c>
      <c r="C229" s="577">
        <f>Hospitals!H33</f>
        <v>0</v>
      </c>
      <c r="D229" s="577">
        <f>Hospitals!J33</f>
        <v>0</v>
      </c>
      <c r="E229" s="584">
        <f t="shared" si="13"/>
        <v>0</v>
      </c>
    </row>
    <row r="230" spans="1:5" s="152" customFormat="1" ht="15" customHeight="1" x14ac:dyDescent="0.25">
      <c r="A230" s="563" t="s">
        <v>194</v>
      </c>
      <c r="B230" s="585">
        <f>B229+B228+B227</f>
        <v>0</v>
      </c>
      <c r="C230" s="578">
        <f>C229+C228+C227</f>
        <v>0</v>
      </c>
      <c r="D230" s="578">
        <f>D229+D228+D227</f>
        <v>0</v>
      </c>
      <c r="E230" s="586">
        <f t="shared" si="13"/>
        <v>0</v>
      </c>
    </row>
    <row r="231" spans="1:5" s="152" customFormat="1" ht="15" customHeight="1" x14ac:dyDescent="0.25">
      <c r="A231" s="563" t="s">
        <v>297</v>
      </c>
      <c r="B231" s="585">
        <f>Hospitals!F41</f>
        <v>0</v>
      </c>
      <c r="C231" s="578">
        <f>Hospitals!H41</f>
        <v>0</v>
      </c>
      <c r="D231" s="578">
        <f>Hospitals!J41</f>
        <v>0</v>
      </c>
      <c r="E231" s="586">
        <f>D231-C231</f>
        <v>0</v>
      </c>
    </row>
    <row r="232" spans="1:5" s="152" customFormat="1" ht="15" customHeight="1" thickBot="1" x14ac:dyDescent="0.3">
      <c r="A232" s="569" t="s">
        <v>271</v>
      </c>
      <c r="B232" s="587">
        <f>B230+B226+B221+B217+B231</f>
        <v>0</v>
      </c>
      <c r="C232" s="588">
        <f>C230+C226+C221+C217+C231</f>
        <v>0</v>
      </c>
      <c r="D232" s="588">
        <f>D230+D226+D221+D217+D231</f>
        <v>0</v>
      </c>
      <c r="E232" s="589">
        <f t="shared" si="13"/>
        <v>0</v>
      </c>
    </row>
    <row r="233" spans="1:5" ht="15" customHeight="1" x14ac:dyDescent="0.25">
      <c r="A233" s="563"/>
      <c r="B233" s="617"/>
      <c r="C233" s="157"/>
      <c r="D233" s="157"/>
      <c r="E233" s="570"/>
    </row>
    <row r="234" spans="1:5" ht="15" customHeight="1" x14ac:dyDescent="0.25">
      <c r="A234" s="563" t="s">
        <v>102</v>
      </c>
      <c r="B234" s="601" t="s">
        <v>135</v>
      </c>
      <c r="C234" s="155" t="s">
        <v>136</v>
      </c>
      <c r="D234" s="155" t="s">
        <v>136</v>
      </c>
      <c r="E234" s="561" t="str">
        <f>E212</f>
        <v>2024-25 +/-</v>
      </c>
    </row>
    <row r="235" spans="1:5" ht="15" customHeight="1" thickBot="1" x14ac:dyDescent="0.3">
      <c r="A235" s="573" t="s">
        <v>117</v>
      </c>
      <c r="B235" s="597" t="str">
        <f>B213</f>
        <v>2023-24</v>
      </c>
      <c r="C235" s="602" t="str">
        <f>C213</f>
        <v>2023-24</v>
      </c>
      <c r="D235" s="602" t="str">
        <f>D213</f>
        <v>2024-25</v>
      </c>
      <c r="E235" s="603" t="str">
        <f>E213</f>
        <v>2023-24</v>
      </c>
    </row>
    <row r="236" spans="1:5" ht="15" customHeight="1" x14ac:dyDescent="0.2">
      <c r="A236" s="562" t="s">
        <v>178</v>
      </c>
      <c r="B236" s="580">
        <f>Transfers!F7</f>
        <v>0</v>
      </c>
      <c r="C236" s="581">
        <f>Transfers!H7</f>
        <v>0</v>
      </c>
      <c r="D236" s="581">
        <f>Transfers!J7</f>
        <v>0</v>
      </c>
      <c r="E236" s="582">
        <f t="shared" ref="E236:E254" si="14">D236-C236</f>
        <v>0</v>
      </c>
    </row>
    <row r="237" spans="1:5" ht="15" customHeight="1" x14ac:dyDescent="0.2">
      <c r="A237" s="562" t="s">
        <v>179</v>
      </c>
      <c r="B237" s="583">
        <f>Transfers!F8</f>
        <v>0</v>
      </c>
      <c r="C237" s="577">
        <f>Transfers!H8</f>
        <v>0</v>
      </c>
      <c r="D237" s="577">
        <f>Transfers!J8</f>
        <v>0</v>
      </c>
      <c r="E237" s="584">
        <f t="shared" si="14"/>
        <v>0</v>
      </c>
    </row>
    <row r="238" spans="1:5" ht="15" customHeight="1" x14ac:dyDescent="0.2">
      <c r="A238" s="562" t="s">
        <v>180</v>
      </c>
      <c r="B238" s="583">
        <f>Transfers!F9</f>
        <v>0</v>
      </c>
      <c r="C238" s="577">
        <f>Transfers!H9</f>
        <v>0</v>
      </c>
      <c r="D238" s="577">
        <f>Transfers!J9</f>
        <v>0</v>
      </c>
      <c r="E238" s="584">
        <f t="shared" si="14"/>
        <v>0</v>
      </c>
    </row>
    <row r="239" spans="1:5" s="152" customFormat="1" ht="15" customHeight="1" x14ac:dyDescent="0.25">
      <c r="A239" s="563" t="s">
        <v>181</v>
      </c>
      <c r="B239" s="585">
        <f>B238+B237+B236</f>
        <v>0</v>
      </c>
      <c r="C239" s="578">
        <f>C238+C237+C236</f>
        <v>0</v>
      </c>
      <c r="D239" s="578">
        <f>D238+D237+D236</f>
        <v>0</v>
      </c>
      <c r="E239" s="586">
        <f t="shared" si="14"/>
        <v>0</v>
      </c>
    </row>
    <row r="240" spans="1:5" ht="15" customHeight="1" x14ac:dyDescent="0.2">
      <c r="A240" s="562" t="s">
        <v>261</v>
      </c>
      <c r="B240" s="583">
        <f>Transfers!F12</f>
        <v>0</v>
      </c>
      <c r="C240" s="577">
        <f>Transfers!H12</f>
        <v>0</v>
      </c>
      <c r="D240" s="577">
        <f>Transfers!J12</f>
        <v>0</v>
      </c>
      <c r="E240" s="584">
        <f t="shared" si="14"/>
        <v>0</v>
      </c>
    </row>
    <row r="241" spans="1:5" ht="15" customHeight="1" x14ac:dyDescent="0.2">
      <c r="A241" s="562" t="s">
        <v>262</v>
      </c>
      <c r="B241" s="583">
        <f>Transfers!F14</f>
        <v>0</v>
      </c>
      <c r="C241" s="577">
        <f>Transfers!H14</f>
        <v>0</v>
      </c>
      <c r="D241" s="577">
        <f>Transfers!J14</f>
        <v>0</v>
      </c>
      <c r="E241" s="584">
        <f t="shared" si="14"/>
        <v>0</v>
      </c>
    </row>
    <row r="242" spans="1:5" ht="15" customHeight="1" x14ac:dyDescent="0.2">
      <c r="A242" s="562" t="s">
        <v>263</v>
      </c>
      <c r="B242" s="583">
        <f>Transfers!F16</f>
        <v>0</v>
      </c>
      <c r="C242" s="577">
        <f>Transfers!H16</f>
        <v>0</v>
      </c>
      <c r="D242" s="577">
        <f>Transfers!J16</f>
        <v>0</v>
      </c>
      <c r="E242" s="584">
        <f t="shared" si="14"/>
        <v>0</v>
      </c>
    </row>
    <row r="243" spans="1:5" s="152" customFormat="1" ht="15" customHeight="1" x14ac:dyDescent="0.25">
      <c r="A243" s="563" t="s">
        <v>185</v>
      </c>
      <c r="B243" s="585">
        <f>B242+B241+B240</f>
        <v>0</v>
      </c>
      <c r="C243" s="578">
        <f>C242+C241+C240</f>
        <v>0</v>
      </c>
      <c r="D243" s="578">
        <f>D242+D241+D240</f>
        <v>0</v>
      </c>
      <c r="E243" s="586">
        <f t="shared" si="14"/>
        <v>0</v>
      </c>
    </row>
    <row r="244" spans="1:5" ht="15" customHeight="1" x14ac:dyDescent="0.2">
      <c r="A244" s="562" t="s">
        <v>264</v>
      </c>
      <c r="B244" s="583">
        <f>Transfers!F27</f>
        <v>0</v>
      </c>
      <c r="C244" s="577">
        <f>Transfers!H27</f>
        <v>0</v>
      </c>
      <c r="D244" s="577">
        <f>Transfers!J27</f>
        <v>0</v>
      </c>
      <c r="E244" s="584">
        <f t="shared" si="14"/>
        <v>0</v>
      </c>
    </row>
    <row r="245" spans="1:5" ht="15" customHeight="1" x14ac:dyDescent="0.2">
      <c r="A245" s="562" t="s">
        <v>265</v>
      </c>
      <c r="B245" s="583">
        <f>Transfers!F29</f>
        <v>0</v>
      </c>
      <c r="C245" s="577">
        <f>Transfers!H29</f>
        <v>0</v>
      </c>
      <c r="D245" s="577">
        <f>Transfers!J29</f>
        <v>0</v>
      </c>
      <c r="E245" s="584">
        <f t="shared" si="14"/>
        <v>0</v>
      </c>
    </row>
    <row r="246" spans="1:5" ht="15" customHeight="1" x14ac:dyDescent="0.2">
      <c r="A246" s="562" t="s">
        <v>266</v>
      </c>
      <c r="B246" s="583">
        <f>Transfers!F37</f>
        <v>0</v>
      </c>
      <c r="C246" s="577">
        <f>Transfers!H37</f>
        <v>0</v>
      </c>
      <c r="D246" s="577">
        <f>Transfers!J37</f>
        <v>0</v>
      </c>
      <c r="E246" s="584">
        <f t="shared" si="14"/>
        <v>0</v>
      </c>
    </row>
    <row r="247" spans="1:5" ht="15" customHeight="1" x14ac:dyDescent="0.2">
      <c r="A247" s="562" t="s">
        <v>267</v>
      </c>
      <c r="B247" s="583">
        <f>Transfers!F39</f>
        <v>2676273.12</v>
      </c>
      <c r="C247" s="577">
        <f>Transfers!H39</f>
        <v>2587997</v>
      </c>
      <c r="D247" s="577">
        <f>Transfers!J39</f>
        <v>2727184</v>
      </c>
      <c r="E247" s="584">
        <f t="shared" si="14"/>
        <v>139187</v>
      </c>
    </row>
    <row r="248" spans="1:5" s="152" customFormat="1" ht="15" customHeight="1" x14ac:dyDescent="0.25">
      <c r="A248" s="563" t="s">
        <v>190</v>
      </c>
      <c r="B248" s="585">
        <f>B247+B246+B245+B244</f>
        <v>2676273.12</v>
      </c>
      <c r="C248" s="578">
        <f>C247+C246+C245+C244</f>
        <v>2587997</v>
      </c>
      <c r="D248" s="578">
        <f>D247+D246+D245+D244</f>
        <v>2727184</v>
      </c>
      <c r="E248" s="586">
        <f t="shared" si="14"/>
        <v>139187</v>
      </c>
    </row>
    <row r="249" spans="1:5" ht="15" customHeight="1" x14ac:dyDescent="0.2">
      <c r="A249" s="562" t="s">
        <v>268</v>
      </c>
      <c r="B249" s="583">
        <f>Transfers!F32+Transfers!F34</f>
        <v>0</v>
      </c>
      <c r="C249" s="577">
        <f>Transfers!H32+Transfers!H34</f>
        <v>0</v>
      </c>
      <c r="D249" s="577">
        <f>Transfers!J32+Transfers!J34</f>
        <v>0</v>
      </c>
      <c r="E249" s="584">
        <f t="shared" si="14"/>
        <v>0</v>
      </c>
    </row>
    <row r="250" spans="1:5" ht="15" customHeight="1" x14ac:dyDescent="0.2">
      <c r="A250" s="562" t="s">
        <v>269</v>
      </c>
      <c r="B250" s="583">
        <f>Transfers!F31</f>
        <v>0</v>
      </c>
      <c r="C250" s="577">
        <f>Transfers!H31</f>
        <v>0</v>
      </c>
      <c r="D250" s="577">
        <f>Transfers!J31</f>
        <v>0</v>
      </c>
      <c r="E250" s="584">
        <f t="shared" si="14"/>
        <v>0</v>
      </c>
    </row>
    <row r="251" spans="1:5" ht="15" customHeight="1" x14ac:dyDescent="0.2">
      <c r="A251" s="562" t="s">
        <v>270</v>
      </c>
      <c r="B251" s="583">
        <f>Transfers!F33</f>
        <v>0</v>
      </c>
      <c r="C251" s="577">
        <f>Transfers!H33</f>
        <v>0</v>
      </c>
      <c r="D251" s="577">
        <f>Transfers!J33</f>
        <v>0</v>
      </c>
      <c r="E251" s="584">
        <f t="shared" si="14"/>
        <v>0</v>
      </c>
    </row>
    <row r="252" spans="1:5" s="152" customFormat="1" ht="15" customHeight="1" x14ac:dyDescent="0.25">
      <c r="A252" s="563" t="s">
        <v>194</v>
      </c>
      <c r="B252" s="585">
        <f>B251+B250+B249</f>
        <v>0</v>
      </c>
      <c r="C252" s="578">
        <f>C251+C250+C249</f>
        <v>0</v>
      </c>
      <c r="D252" s="578">
        <f>D251+D250+D249</f>
        <v>0</v>
      </c>
      <c r="E252" s="586">
        <f t="shared" si="14"/>
        <v>0</v>
      </c>
    </row>
    <row r="253" spans="1:5" s="152" customFormat="1" ht="15" customHeight="1" x14ac:dyDescent="0.25">
      <c r="A253" s="563" t="s">
        <v>297</v>
      </c>
      <c r="B253" s="585">
        <f>Transfers!F41</f>
        <v>0</v>
      </c>
      <c r="C253" s="578">
        <f>Transfers!H41</f>
        <v>0</v>
      </c>
      <c r="D253" s="578">
        <f>Transfers!J41</f>
        <v>0</v>
      </c>
      <c r="E253" s="586">
        <f>D253-C253</f>
        <v>0</v>
      </c>
    </row>
    <row r="254" spans="1:5" s="152" customFormat="1" ht="15" customHeight="1" thickBot="1" x14ac:dyDescent="0.3">
      <c r="A254" s="571" t="s">
        <v>271</v>
      </c>
      <c r="B254" s="587">
        <f>B252+B248+B243+B239+B253</f>
        <v>2676273.12</v>
      </c>
      <c r="C254" s="588">
        <f>C252+C248+C243+C239+C253</f>
        <v>2587997</v>
      </c>
      <c r="D254" s="588">
        <f>D252+D248+D243+D239+D253</f>
        <v>2727184</v>
      </c>
      <c r="E254" s="589">
        <f t="shared" si="14"/>
        <v>139187</v>
      </c>
    </row>
    <row r="255" spans="1:5" ht="15" customHeight="1" x14ac:dyDescent="0.2">
      <c r="A255" s="562" t="s">
        <v>117</v>
      </c>
      <c r="B255" s="627"/>
      <c r="C255" s="154"/>
      <c r="D255" s="154"/>
      <c r="E255" s="579"/>
    </row>
    <row r="256" spans="1:5" ht="15" customHeight="1" x14ac:dyDescent="0.25">
      <c r="A256" s="563" t="s">
        <v>283</v>
      </c>
      <c r="B256" s="601" t="s">
        <v>135</v>
      </c>
      <c r="C256" s="155" t="s">
        <v>136</v>
      </c>
      <c r="D256" s="155" t="s">
        <v>136</v>
      </c>
      <c r="E256" s="561" t="str">
        <f>E234</f>
        <v>2024-25 +/-</v>
      </c>
    </row>
    <row r="257" spans="1:5" ht="15" customHeight="1" thickBot="1" x14ac:dyDescent="0.3">
      <c r="A257" s="569"/>
      <c r="B257" s="597" t="str">
        <f>B235</f>
        <v>2023-24</v>
      </c>
      <c r="C257" s="602" t="str">
        <f>C235</f>
        <v>2023-24</v>
      </c>
      <c r="D257" s="602" t="str">
        <f>D235</f>
        <v>2024-25</v>
      </c>
      <c r="E257" s="603" t="str">
        <f>E235</f>
        <v>2023-24</v>
      </c>
    </row>
    <row r="258" spans="1:5" ht="15" customHeight="1" x14ac:dyDescent="0.2">
      <c r="A258" s="562" t="s">
        <v>178</v>
      </c>
      <c r="B258" s="580">
        <v>0</v>
      </c>
      <c r="C258" s="581">
        <v>0</v>
      </c>
      <c r="D258" s="581">
        <v>0</v>
      </c>
      <c r="E258" s="582">
        <f t="shared" ref="E258:E276" si="15">D258-C258</f>
        <v>0</v>
      </c>
    </row>
    <row r="259" spans="1:5" ht="15" customHeight="1" x14ac:dyDescent="0.2">
      <c r="A259" s="562" t="s">
        <v>179</v>
      </c>
      <c r="B259" s="583">
        <v>0</v>
      </c>
      <c r="C259" s="577">
        <v>0</v>
      </c>
      <c r="D259" s="577">
        <v>0</v>
      </c>
      <c r="E259" s="584">
        <f t="shared" si="15"/>
        <v>0</v>
      </c>
    </row>
    <row r="260" spans="1:5" ht="15" customHeight="1" x14ac:dyDescent="0.2">
      <c r="A260" s="562" t="s">
        <v>180</v>
      </c>
      <c r="B260" s="583">
        <v>0</v>
      </c>
      <c r="C260" s="577">
        <v>0</v>
      </c>
      <c r="D260" s="577">
        <v>0</v>
      </c>
      <c r="E260" s="584">
        <f t="shared" si="15"/>
        <v>0</v>
      </c>
    </row>
    <row r="261" spans="1:5" s="152" customFormat="1" ht="15" customHeight="1" x14ac:dyDescent="0.25">
      <c r="A261" s="563" t="s">
        <v>181</v>
      </c>
      <c r="B261" s="585">
        <f>B260+B259+B258</f>
        <v>0</v>
      </c>
      <c r="C261" s="578">
        <f>C260+C259+C258</f>
        <v>0</v>
      </c>
      <c r="D261" s="578">
        <f>D260+D259+D258</f>
        <v>0</v>
      </c>
      <c r="E261" s="586">
        <f t="shared" si="15"/>
        <v>0</v>
      </c>
    </row>
    <row r="262" spans="1:5" ht="15" customHeight="1" x14ac:dyDescent="0.2">
      <c r="A262" s="562" t="s">
        <v>261</v>
      </c>
      <c r="B262" s="583">
        <v>0</v>
      </c>
      <c r="C262" s="577">
        <v>0</v>
      </c>
      <c r="D262" s="577">
        <v>0</v>
      </c>
      <c r="E262" s="584">
        <f t="shared" si="15"/>
        <v>0</v>
      </c>
    </row>
    <row r="263" spans="1:5" ht="15" customHeight="1" x14ac:dyDescent="0.2">
      <c r="A263" s="562" t="s">
        <v>262</v>
      </c>
      <c r="B263" s="583">
        <v>0</v>
      </c>
      <c r="C263" s="577">
        <v>0</v>
      </c>
      <c r="D263" s="577">
        <v>0</v>
      </c>
      <c r="E263" s="584">
        <f t="shared" si="15"/>
        <v>0</v>
      </c>
    </row>
    <row r="264" spans="1:5" ht="15" customHeight="1" x14ac:dyDescent="0.2">
      <c r="A264" s="562" t="s">
        <v>263</v>
      </c>
      <c r="B264" s="583">
        <v>0</v>
      </c>
      <c r="C264" s="577">
        <v>0</v>
      </c>
      <c r="D264" s="577">
        <v>0</v>
      </c>
      <c r="E264" s="584">
        <f t="shared" si="15"/>
        <v>0</v>
      </c>
    </row>
    <row r="265" spans="1:5" s="152" customFormat="1" ht="15" customHeight="1" x14ac:dyDescent="0.25">
      <c r="A265" s="563" t="s">
        <v>185</v>
      </c>
      <c r="B265" s="585">
        <f>B264+B263+B262</f>
        <v>0</v>
      </c>
      <c r="C265" s="578">
        <f>C264+C263+C262</f>
        <v>0</v>
      </c>
      <c r="D265" s="578">
        <f>D264+D263+D262</f>
        <v>0</v>
      </c>
      <c r="E265" s="586">
        <f t="shared" si="15"/>
        <v>0</v>
      </c>
    </row>
    <row r="266" spans="1:5" ht="15" customHeight="1" x14ac:dyDescent="0.2">
      <c r="A266" s="562" t="s">
        <v>264</v>
      </c>
      <c r="B266" s="583">
        <v>0</v>
      </c>
      <c r="C266" s="577">
        <v>0</v>
      </c>
      <c r="D266" s="577">
        <v>0</v>
      </c>
      <c r="E266" s="584">
        <f t="shared" si="15"/>
        <v>0</v>
      </c>
    </row>
    <row r="267" spans="1:5" ht="15" customHeight="1" x14ac:dyDescent="0.2">
      <c r="A267" s="562" t="s">
        <v>265</v>
      </c>
      <c r="B267" s="583">
        <f>Athletics!U21+Athletics!U23-Athletics!AA40</f>
        <v>0</v>
      </c>
      <c r="C267" s="577">
        <f>Athletics!V21+Athletics!V23-Athletics!AB40</f>
        <v>0</v>
      </c>
      <c r="D267" s="577">
        <f>Athletics!W21+Athletics!W23-Athletics!AC40</f>
        <v>0</v>
      </c>
      <c r="E267" s="584">
        <f t="shared" si="15"/>
        <v>0</v>
      </c>
    </row>
    <row r="268" spans="1:5" ht="15" customHeight="1" x14ac:dyDescent="0.2">
      <c r="A268" s="562" t="s">
        <v>266</v>
      </c>
      <c r="B268" s="583">
        <v>0</v>
      </c>
      <c r="C268" s="577">
        <v>0</v>
      </c>
      <c r="D268" s="577">
        <v>0</v>
      </c>
      <c r="E268" s="584">
        <f t="shared" si="15"/>
        <v>0</v>
      </c>
    </row>
    <row r="269" spans="1:5" ht="15" customHeight="1" x14ac:dyDescent="0.2">
      <c r="A269" s="562" t="s">
        <v>267</v>
      </c>
      <c r="B269" s="583">
        <v>0</v>
      </c>
      <c r="C269" s="577">
        <v>0</v>
      </c>
      <c r="D269" s="577">
        <v>0</v>
      </c>
      <c r="E269" s="584">
        <f t="shared" si="15"/>
        <v>0</v>
      </c>
    </row>
    <row r="270" spans="1:5" s="152" customFormat="1" ht="15" customHeight="1" x14ac:dyDescent="0.25">
      <c r="A270" s="563" t="s">
        <v>190</v>
      </c>
      <c r="B270" s="585">
        <f>B269+B268+B267+B266</f>
        <v>0</v>
      </c>
      <c r="C270" s="578">
        <f>C269+C268+C267+C266</f>
        <v>0</v>
      </c>
      <c r="D270" s="578">
        <f>D269+D268+D267+D266</f>
        <v>0</v>
      </c>
      <c r="E270" s="586">
        <f t="shared" si="15"/>
        <v>0</v>
      </c>
    </row>
    <row r="271" spans="1:5" ht="15" customHeight="1" x14ac:dyDescent="0.2">
      <c r="A271" s="562" t="s">
        <v>268</v>
      </c>
      <c r="B271" s="583">
        <v>0</v>
      </c>
      <c r="C271" s="577">
        <v>0</v>
      </c>
      <c r="D271" s="577">
        <v>0</v>
      </c>
      <c r="E271" s="584">
        <f t="shared" si="15"/>
        <v>0</v>
      </c>
    </row>
    <row r="272" spans="1:5" ht="15" customHeight="1" x14ac:dyDescent="0.2">
      <c r="A272" s="562" t="s">
        <v>269</v>
      </c>
      <c r="B272" s="583">
        <v>0</v>
      </c>
      <c r="C272" s="577">
        <v>0</v>
      </c>
      <c r="D272" s="577">
        <v>0</v>
      </c>
      <c r="E272" s="584">
        <f t="shared" si="15"/>
        <v>0</v>
      </c>
    </row>
    <row r="273" spans="1:7" ht="15" customHeight="1" x14ac:dyDescent="0.2">
      <c r="A273" s="562" t="s">
        <v>270</v>
      </c>
      <c r="B273" s="583">
        <v>0</v>
      </c>
      <c r="C273" s="577">
        <v>0</v>
      </c>
      <c r="D273" s="577">
        <v>0</v>
      </c>
      <c r="E273" s="584">
        <f t="shared" si="15"/>
        <v>0</v>
      </c>
    </row>
    <row r="274" spans="1:7" s="152" customFormat="1" ht="15" customHeight="1" x14ac:dyDescent="0.25">
      <c r="A274" s="563" t="s">
        <v>194</v>
      </c>
      <c r="B274" s="585">
        <f>B273+B272+B271</f>
        <v>0</v>
      </c>
      <c r="C274" s="578">
        <f>C273+C272+C271</f>
        <v>0</v>
      </c>
      <c r="D274" s="578">
        <f>D273+D272+D271</f>
        <v>0</v>
      </c>
      <c r="E274" s="586">
        <f t="shared" si="15"/>
        <v>0</v>
      </c>
    </row>
    <row r="275" spans="1:7" s="152" customFormat="1" ht="15" customHeight="1" x14ac:dyDescent="0.25">
      <c r="A275" s="563" t="s">
        <v>297</v>
      </c>
      <c r="B275" s="585">
        <v>0</v>
      </c>
      <c r="C275" s="578">
        <v>0</v>
      </c>
      <c r="D275" s="578">
        <v>0</v>
      </c>
      <c r="E275" s="586">
        <f>D275-C275</f>
        <v>0</v>
      </c>
    </row>
    <row r="276" spans="1:7" s="152" customFormat="1" ht="15" customHeight="1" thickBot="1" x14ac:dyDescent="0.3">
      <c r="A276" s="571" t="s">
        <v>271</v>
      </c>
      <c r="B276" s="587">
        <f>B274+B270+B265+B261+B275</f>
        <v>0</v>
      </c>
      <c r="C276" s="588">
        <f>C274+C270+C265+C261+C275</f>
        <v>0</v>
      </c>
      <c r="D276" s="588">
        <f>D274+D270+D265+D261+D275</f>
        <v>0</v>
      </c>
      <c r="E276" s="589">
        <f t="shared" si="15"/>
        <v>0</v>
      </c>
    </row>
    <row r="277" spans="1:7" ht="15" customHeight="1" x14ac:dyDescent="0.25">
      <c r="A277" s="564" t="s">
        <v>131</v>
      </c>
      <c r="B277" s="558"/>
      <c r="C277" s="558"/>
      <c r="D277" s="558"/>
      <c r="E277" s="565"/>
    </row>
    <row r="278" spans="1:7" ht="15" customHeight="1" x14ac:dyDescent="0.25">
      <c r="A278" s="564" t="s">
        <v>274</v>
      </c>
      <c r="B278" s="558"/>
      <c r="C278" s="566" t="s">
        <v>79</v>
      </c>
      <c r="D278" s="153" t="str">
        <f>Revenue!B2</f>
        <v>Baton Rouge Community College</v>
      </c>
      <c r="E278" s="567"/>
      <c r="F278" s="99"/>
      <c r="G278" s="99"/>
    </row>
    <row r="279" spans="1:7" ht="15" customHeight="1" thickBot="1" x14ac:dyDescent="0.3">
      <c r="A279" s="568" t="s">
        <v>259</v>
      </c>
      <c r="B279" s="558"/>
      <c r="C279" s="558"/>
      <c r="D279" s="558"/>
      <c r="E279" s="565"/>
      <c r="F279" s="107"/>
      <c r="G279" s="107"/>
    </row>
    <row r="280" spans="1:7" ht="15" customHeight="1" thickTop="1" x14ac:dyDescent="0.2">
      <c r="A280" s="575" t="s">
        <v>117</v>
      </c>
      <c r="B280" s="600"/>
      <c r="C280" s="559"/>
      <c r="D280" s="559"/>
      <c r="E280" s="604"/>
    </row>
    <row r="281" spans="1:7" ht="15" customHeight="1" x14ac:dyDescent="0.25">
      <c r="A281" s="563" t="s">
        <v>284</v>
      </c>
      <c r="B281" s="601" t="s">
        <v>135</v>
      </c>
      <c r="C281" s="155" t="s">
        <v>136</v>
      </c>
      <c r="D281" s="155" t="s">
        <v>136</v>
      </c>
      <c r="E281" s="561" t="str">
        <f>E256</f>
        <v>2024-25 +/-</v>
      </c>
    </row>
    <row r="282" spans="1:7" ht="15" customHeight="1" thickBot="1" x14ac:dyDescent="0.3">
      <c r="A282" s="573"/>
      <c r="B282" s="597" t="str">
        <f>B257</f>
        <v>2023-24</v>
      </c>
      <c r="C282" s="602" t="str">
        <f>C257</f>
        <v>2023-24</v>
      </c>
      <c r="D282" s="602" t="str">
        <f>D257</f>
        <v>2024-25</v>
      </c>
      <c r="E282" s="603" t="str">
        <f>E257</f>
        <v>2023-24</v>
      </c>
    </row>
    <row r="283" spans="1:7" ht="15" customHeight="1" x14ac:dyDescent="0.2">
      <c r="A283" s="562" t="s">
        <v>178</v>
      </c>
      <c r="B283" s="580">
        <f>Other!F7</f>
        <v>0</v>
      </c>
      <c r="C283" s="581">
        <f>Other!H7</f>
        <v>0</v>
      </c>
      <c r="D283" s="581">
        <f>Other!J7</f>
        <v>0</v>
      </c>
      <c r="E283" s="582">
        <f t="shared" ref="E283:E301" si="16">D283-C283</f>
        <v>0</v>
      </c>
    </row>
    <row r="284" spans="1:7" ht="15" customHeight="1" x14ac:dyDescent="0.2">
      <c r="A284" s="562" t="s">
        <v>179</v>
      </c>
      <c r="B284" s="583">
        <f>Other!F8</f>
        <v>0</v>
      </c>
      <c r="C284" s="577">
        <f>Other!H8</f>
        <v>0</v>
      </c>
      <c r="D284" s="577">
        <f>Other!J8</f>
        <v>0</v>
      </c>
      <c r="E284" s="584">
        <f t="shared" si="16"/>
        <v>0</v>
      </c>
    </row>
    <row r="285" spans="1:7" ht="15" customHeight="1" x14ac:dyDescent="0.2">
      <c r="A285" s="562" t="s">
        <v>180</v>
      </c>
      <c r="B285" s="583">
        <f>Other!F9</f>
        <v>0</v>
      </c>
      <c r="C285" s="577">
        <f>Other!H9</f>
        <v>0</v>
      </c>
      <c r="D285" s="577">
        <f>Other!J9</f>
        <v>0</v>
      </c>
      <c r="E285" s="584">
        <f t="shared" si="16"/>
        <v>0</v>
      </c>
    </row>
    <row r="286" spans="1:7" s="152" customFormat="1" ht="15" customHeight="1" x14ac:dyDescent="0.25">
      <c r="A286" s="563" t="s">
        <v>181</v>
      </c>
      <c r="B286" s="585">
        <f>B285+B284+B283</f>
        <v>0</v>
      </c>
      <c r="C286" s="578">
        <f>C285+C284+C283</f>
        <v>0</v>
      </c>
      <c r="D286" s="578">
        <f>D285+D284+D283</f>
        <v>0</v>
      </c>
      <c r="E286" s="586">
        <f t="shared" si="16"/>
        <v>0</v>
      </c>
    </row>
    <row r="287" spans="1:7" ht="15" customHeight="1" x14ac:dyDescent="0.2">
      <c r="A287" s="562" t="s">
        <v>261</v>
      </c>
      <c r="B287" s="583">
        <f>Other!F12</f>
        <v>0</v>
      </c>
      <c r="C287" s="577">
        <f>Other!H12</f>
        <v>0</v>
      </c>
      <c r="D287" s="577">
        <f>Other!J12</f>
        <v>0</v>
      </c>
      <c r="E287" s="584">
        <f t="shared" si="16"/>
        <v>0</v>
      </c>
    </row>
    <row r="288" spans="1:7" ht="15" customHeight="1" x14ac:dyDescent="0.2">
      <c r="A288" s="562" t="s">
        <v>262</v>
      </c>
      <c r="B288" s="583">
        <f>Other!F14</f>
        <v>0</v>
      </c>
      <c r="C288" s="577">
        <f>Other!H14</f>
        <v>0</v>
      </c>
      <c r="D288" s="577">
        <f>Other!J14</f>
        <v>0</v>
      </c>
      <c r="E288" s="584">
        <f t="shared" si="16"/>
        <v>0</v>
      </c>
    </row>
    <row r="289" spans="1:5" ht="15" customHeight="1" x14ac:dyDescent="0.2">
      <c r="A289" s="562" t="s">
        <v>263</v>
      </c>
      <c r="B289" s="583">
        <f>Other!F16</f>
        <v>0</v>
      </c>
      <c r="C289" s="577">
        <f>Other!H16</f>
        <v>0</v>
      </c>
      <c r="D289" s="577">
        <f>Other!J16</f>
        <v>0</v>
      </c>
      <c r="E289" s="584">
        <f t="shared" si="16"/>
        <v>0</v>
      </c>
    </row>
    <row r="290" spans="1:5" s="152" customFormat="1" ht="15" customHeight="1" x14ac:dyDescent="0.25">
      <c r="A290" s="563" t="s">
        <v>185</v>
      </c>
      <c r="B290" s="585">
        <f>B289+B288+B287</f>
        <v>0</v>
      </c>
      <c r="C290" s="578">
        <f>C289+C288+C287</f>
        <v>0</v>
      </c>
      <c r="D290" s="578">
        <f>D289+D288+D287</f>
        <v>0</v>
      </c>
      <c r="E290" s="586">
        <f t="shared" si="16"/>
        <v>0</v>
      </c>
    </row>
    <row r="291" spans="1:5" ht="15" customHeight="1" x14ac:dyDescent="0.2">
      <c r="A291" s="562" t="s">
        <v>264</v>
      </c>
      <c r="B291" s="583">
        <f>Other!F27</f>
        <v>0</v>
      </c>
      <c r="C291" s="577">
        <f>Other!H27</f>
        <v>0</v>
      </c>
      <c r="D291" s="577">
        <f>Other!J27</f>
        <v>0</v>
      </c>
      <c r="E291" s="584">
        <f t="shared" si="16"/>
        <v>0</v>
      </c>
    </row>
    <row r="292" spans="1:5" ht="15" customHeight="1" x14ac:dyDescent="0.2">
      <c r="A292" s="562" t="s">
        <v>265</v>
      </c>
      <c r="B292" s="583">
        <f>Other!F29</f>
        <v>0</v>
      </c>
      <c r="C292" s="577">
        <f>Other!H29</f>
        <v>0</v>
      </c>
      <c r="D292" s="577">
        <f>Other!J29</f>
        <v>0</v>
      </c>
      <c r="E292" s="584">
        <f t="shared" si="16"/>
        <v>0</v>
      </c>
    </row>
    <row r="293" spans="1:5" ht="15" customHeight="1" x14ac:dyDescent="0.2">
      <c r="A293" s="562" t="s">
        <v>266</v>
      </c>
      <c r="B293" s="583">
        <f>Other!F37</f>
        <v>0</v>
      </c>
      <c r="C293" s="577">
        <f>Other!H37</f>
        <v>0</v>
      </c>
      <c r="D293" s="577">
        <f>Other!J37</f>
        <v>0</v>
      </c>
      <c r="E293" s="584">
        <f t="shared" si="16"/>
        <v>0</v>
      </c>
    </row>
    <row r="294" spans="1:5" ht="15" customHeight="1" x14ac:dyDescent="0.2">
      <c r="A294" s="562" t="s">
        <v>267</v>
      </c>
      <c r="B294" s="583">
        <f>Other!F39</f>
        <v>0</v>
      </c>
      <c r="C294" s="577">
        <f>Other!H39</f>
        <v>0</v>
      </c>
      <c r="D294" s="577">
        <f>Other!J39</f>
        <v>0</v>
      </c>
      <c r="E294" s="584">
        <f t="shared" si="16"/>
        <v>0</v>
      </c>
    </row>
    <row r="295" spans="1:5" s="152" customFormat="1" ht="15" customHeight="1" x14ac:dyDescent="0.25">
      <c r="A295" s="563" t="s">
        <v>190</v>
      </c>
      <c r="B295" s="585">
        <f>B294+B293+B292+B291</f>
        <v>0</v>
      </c>
      <c r="C295" s="578">
        <f>C294+C293+C292+C291</f>
        <v>0</v>
      </c>
      <c r="D295" s="578">
        <f>D294+D293+D292+D291</f>
        <v>0</v>
      </c>
      <c r="E295" s="586">
        <f t="shared" si="16"/>
        <v>0</v>
      </c>
    </row>
    <row r="296" spans="1:5" ht="15" customHeight="1" x14ac:dyDescent="0.2">
      <c r="A296" s="562" t="s">
        <v>268</v>
      </c>
      <c r="B296" s="583">
        <f>Other!F32+Other!F34</f>
        <v>0</v>
      </c>
      <c r="C296" s="577">
        <f>Other!H32+Other!H34</f>
        <v>0</v>
      </c>
      <c r="D296" s="577">
        <f>Other!J32+Other!J34</f>
        <v>0</v>
      </c>
      <c r="E296" s="584">
        <f t="shared" si="16"/>
        <v>0</v>
      </c>
    </row>
    <row r="297" spans="1:5" ht="15" customHeight="1" x14ac:dyDescent="0.2">
      <c r="A297" s="562" t="s">
        <v>269</v>
      </c>
      <c r="B297" s="583">
        <f>Other!F31</f>
        <v>0</v>
      </c>
      <c r="C297" s="577">
        <f>Other!H31</f>
        <v>0</v>
      </c>
      <c r="D297" s="577">
        <f>Other!J31</f>
        <v>0</v>
      </c>
      <c r="E297" s="584">
        <f t="shared" si="16"/>
        <v>0</v>
      </c>
    </row>
    <row r="298" spans="1:5" ht="15" customHeight="1" x14ac:dyDescent="0.2">
      <c r="A298" s="562" t="s">
        <v>270</v>
      </c>
      <c r="B298" s="583">
        <f>Other!F33</f>
        <v>0</v>
      </c>
      <c r="C298" s="577">
        <f>Other!H33</f>
        <v>0</v>
      </c>
      <c r="D298" s="577">
        <f>Other!J33</f>
        <v>0</v>
      </c>
      <c r="E298" s="584">
        <f t="shared" si="16"/>
        <v>0</v>
      </c>
    </row>
    <row r="299" spans="1:5" s="152" customFormat="1" ht="15" customHeight="1" x14ac:dyDescent="0.25">
      <c r="A299" s="563" t="s">
        <v>194</v>
      </c>
      <c r="B299" s="585">
        <f>B298+B297+B296</f>
        <v>0</v>
      </c>
      <c r="C299" s="578">
        <f>C298+C297+C296</f>
        <v>0</v>
      </c>
      <c r="D299" s="578">
        <f>D298+D297+D296</f>
        <v>0</v>
      </c>
      <c r="E299" s="586">
        <f t="shared" si="16"/>
        <v>0</v>
      </c>
    </row>
    <row r="300" spans="1:5" s="152" customFormat="1" ht="15" customHeight="1" x14ac:dyDescent="0.25">
      <c r="A300" s="563" t="s">
        <v>297</v>
      </c>
      <c r="B300" s="585">
        <f>Other!F41</f>
        <v>0</v>
      </c>
      <c r="C300" s="578">
        <f>Other!H41</f>
        <v>0</v>
      </c>
      <c r="D300" s="578">
        <f>Other!J41</f>
        <v>0</v>
      </c>
      <c r="E300" s="586">
        <f>D300-C300</f>
        <v>0</v>
      </c>
    </row>
    <row r="301" spans="1:5" s="152" customFormat="1" ht="15" customHeight="1" thickBot="1" x14ac:dyDescent="0.3">
      <c r="A301" s="569" t="s">
        <v>271</v>
      </c>
      <c r="B301" s="587">
        <f>B299+B295+B290+B286+B300</f>
        <v>0</v>
      </c>
      <c r="C301" s="588">
        <f>C299+C295+C290+C286+C300</f>
        <v>0</v>
      </c>
      <c r="D301" s="588">
        <f>D299+D295+D290+D286+D300</f>
        <v>0</v>
      </c>
      <c r="E301" s="589">
        <f t="shared" si="16"/>
        <v>0</v>
      </c>
    </row>
    <row r="302" spans="1:5" ht="15" customHeight="1" x14ac:dyDescent="0.25">
      <c r="A302" s="563" t="s">
        <v>117</v>
      </c>
      <c r="B302" s="605"/>
      <c r="C302" s="606"/>
      <c r="D302" s="606"/>
      <c r="E302" s="607"/>
    </row>
    <row r="303" spans="1:5" ht="15" customHeight="1" x14ac:dyDescent="0.25">
      <c r="A303" s="563" t="s">
        <v>176</v>
      </c>
      <c r="B303" s="601" t="s">
        <v>135</v>
      </c>
      <c r="C303" s="155" t="s">
        <v>136</v>
      </c>
      <c r="D303" s="155" t="s">
        <v>136</v>
      </c>
      <c r="E303" s="561" t="str">
        <f>E281</f>
        <v>2024-25 +/-</v>
      </c>
    </row>
    <row r="304" spans="1:5" ht="15" customHeight="1" thickBot="1" x14ac:dyDescent="0.3">
      <c r="A304" s="569"/>
      <c r="B304" s="597" t="str">
        <f>B282</f>
        <v>2023-24</v>
      </c>
      <c r="C304" s="602" t="str">
        <f>C282</f>
        <v>2023-24</v>
      </c>
      <c r="D304" s="602" t="str">
        <f>D282</f>
        <v>2024-25</v>
      </c>
      <c r="E304" s="603" t="str">
        <f>E282</f>
        <v>2023-24</v>
      </c>
    </row>
    <row r="305" spans="1:5" ht="15" customHeight="1" x14ac:dyDescent="0.2">
      <c r="A305" s="562" t="s">
        <v>178</v>
      </c>
      <c r="B305" s="580">
        <f t="shared" ref="B305:D307" si="17">B283+B258+B236+B214+B189</f>
        <v>23816061.239999998</v>
      </c>
      <c r="C305" s="581">
        <f t="shared" si="17"/>
        <v>24823680.869999997</v>
      </c>
      <c r="D305" s="581">
        <f t="shared" si="17"/>
        <v>24673414.82</v>
      </c>
      <c r="E305" s="582">
        <f t="shared" ref="E305:E323" si="18">D305-C305</f>
        <v>-150266.04999999702</v>
      </c>
    </row>
    <row r="306" spans="1:5" ht="15" customHeight="1" x14ac:dyDescent="0.2">
      <c r="A306" s="562" t="s">
        <v>179</v>
      </c>
      <c r="B306" s="583">
        <f t="shared" si="17"/>
        <v>0</v>
      </c>
      <c r="C306" s="577">
        <f t="shared" si="17"/>
        <v>0</v>
      </c>
      <c r="D306" s="577">
        <f t="shared" si="17"/>
        <v>0</v>
      </c>
      <c r="E306" s="584">
        <f t="shared" si="18"/>
        <v>0</v>
      </c>
    </row>
    <row r="307" spans="1:5" ht="15" customHeight="1" x14ac:dyDescent="0.2">
      <c r="A307" s="562" t="s">
        <v>180</v>
      </c>
      <c r="B307" s="583">
        <f t="shared" si="17"/>
        <v>8713152.959999999</v>
      </c>
      <c r="C307" s="577">
        <f t="shared" si="17"/>
        <v>9613855.1199999992</v>
      </c>
      <c r="D307" s="577">
        <f t="shared" si="17"/>
        <v>10133017.970000001</v>
      </c>
      <c r="E307" s="584">
        <f t="shared" si="18"/>
        <v>519162.85000000149</v>
      </c>
    </row>
    <row r="308" spans="1:5" s="152" customFormat="1" ht="15" customHeight="1" x14ac:dyDescent="0.25">
      <c r="A308" s="563" t="s">
        <v>181</v>
      </c>
      <c r="B308" s="585">
        <f>B307+B306+B305</f>
        <v>32529214.199999996</v>
      </c>
      <c r="C308" s="578">
        <f>C307+C306+C305</f>
        <v>34437535.989999995</v>
      </c>
      <c r="D308" s="578">
        <f>D307+D306+D305</f>
        <v>34806432.789999999</v>
      </c>
      <c r="E308" s="586">
        <f t="shared" si="18"/>
        <v>368896.80000000447</v>
      </c>
    </row>
    <row r="309" spans="1:5" ht="15" customHeight="1" x14ac:dyDescent="0.2">
      <c r="A309" s="562" t="s">
        <v>261</v>
      </c>
      <c r="B309" s="583">
        <f t="shared" ref="B309:C311" si="19">B287+B262+B240+B218+B193</f>
        <v>217241.96</v>
      </c>
      <c r="C309" s="577">
        <f t="shared" si="19"/>
        <v>40000</v>
      </c>
      <c r="D309" s="577">
        <f>D287+D262+D240+D218+D193</f>
        <v>0</v>
      </c>
      <c r="E309" s="584">
        <f t="shared" si="18"/>
        <v>-40000</v>
      </c>
    </row>
    <row r="310" spans="1:5" ht="15" customHeight="1" x14ac:dyDescent="0.2">
      <c r="A310" s="562" t="s">
        <v>262</v>
      </c>
      <c r="B310" s="583">
        <f t="shared" si="19"/>
        <v>5042017.629999999</v>
      </c>
      <c r="C310" s="577">
        <f t="shared" si="19"/>
        <v>4651508.6400000006</v>
      </c>
      <c r="D310" s="577">
        <f>D288+D263+D241+D219+D194</f>
        <v>4690388.26</v>
      </c>
      <c r="E310" s="584">
        <f t="shared" si="18"/>
        <v>38879.61999999918</v>
      </c>
    </row>
    <row r="311" spans="1:5" ht="15" customHeight="1" x14ac:dyDescent="0.2">
      <c r="A311" s="562" t="s">
        <v>263</v>
      </c>
      <c r="B311" s="583">
        <f t="shared" si="19"/>
        <v>264199.44</v>
      </c>
      <c r="C311" s="577">
        <f t="shared" si="19"/>
        <v>465552.65</v>
      </c>
      <c r="D311" s="577">
        <f>D289+D264+D242+D220+D195</f>
        <v>257905.03</v>
      </c>
      <c r="E311" s="584">
        <f t="shared" si="18"/>
        <v>-207647.62000000002</v>
      </c>
    </row>
    <row r="312" spans="1:5" s="152" customFormat="1" ht="15" customHeight="1" x14ac:dyDescent="0.25">
      <c r="A312" s="563" t="s">
        <v>185</v>
      </c>
      <c r="B312" s="585">
        <f>B311+B310+B309</f>
        <v>5523459.0299999993</v>
      </c>
      <c r="C312" s="578">
        <f>C311+C310+C309</f>
        <v>5157061.290000001</v>
      </c>
      <c r="D312" s="578">
        <f>D311+D310+D309</f>
        <v>4948293.29</v>
      </c>
      <c r="E312" s="586">
        <f t="shared" si="18"/>
        <v>-208768.00000000093</v>
      </c>
    </row>
    <row r="313" spans="1:5" ht="15" customHeight="1" x14ac:dyDescent="0.2">
      <c r="A313" s="562" t="s">
        <v>264</v>
      </c>
      <c r="B313" s="583">
        <f t="shared" ref="B313:C316" si="20">B291+B266+B244+B222+B197</f>
        <v>1221245.69</v>
      </c>
      <c r="C313" s="577">
        <f t="shared" si="20"/>
        <v>478217.30000000005</v>
      </c>
      <c r="D313" s="577">
        <f>D291+D266+D244+D222+D197</f>
        <v>598549.22</v>
      </c>
      <c r="E313" s="584">
        <f t="shared" si="18"/>
        <v>120331.91999999993</v>
      </c>
    </row>
    <row r="314" spans="1:5" ht="15" customHeight="1" x14ac:dyDescent="0.2">
      <c r="A314" s="562" t="s">
        <v>265</v>
      </c>
      <c r="B314" s="583">
        <f t="shared" si="20"/>
        <v>168573.59</v>
      </c>
      <c r="C314" s="577">
        <f t="shared" si="20"/>
        <v>70000</v>
      </c>
      <c r="D314" s="577">
        <f>D292+D267+D245+D223+D198</f>
        <v>30250</v>
      </c>
      <c r="E314" s="584">
        <f t="shared" si="18"/>
        <v>-39750</v>
      </c>
    </row>
    <row r="315" spans="1:5" ht="15" customHeight="1" x14ac:dyDescent="0.2">
      <c r="A315" s="562" t="s">
        <v>266</v>
      </c>
      <c r="B315" s="583">
        <f t="shared" si="20"/>
        <v>0</v>
      </c>
      <c r="C315" s="577">
        <f t="shared" si="20"/>
        <v>0</v>
      </c>
      <c r="D315" s="577">
        <f>D293+D268+D246+D224+D199</f>
        <v>0</v>
      </c>
      <c r="E315" s="584">
        <f t="shared" si="18"/>
        <v>0</v>
      </c>
    </row>
    <row r="316" spans="1:5" ht="15" customHeight="1" x14ac:dyDescent="0.2">
      <c r="A316" s="562" t="s">
        <v>267</v>
      </c>
      <c r="B316" s="583">
        <f t="shared" si="20"/>
        <v>2676273.12</v>
      </c>
      <c r="C316" s="577">
        <f t="shared" si="20"/>
        <v>2587997</v>
      </c>
      <c r="D316" s="577">
        <f>D294+D269+D247+D225+D200</f>
        <v>2727184</v>
      </c>
      <c r="E316" s="584">
        <f t="shared" si="18"/>
        <v>139187</v>
      </c>
    </row>
    <row r="317" spans="1:5" s="152" customFormat="1" ht="15" customHeight="1" x14ac:dyDescent="0.25">
      <c r="A317" s="563" t="s">
        <v>190</v>
      </c>
      <c r="B317" s="585">
        <f>B316+B315+B314+B313</f>
        <v>4066092.4</v>
      </c>
      <c r="C317" s="578">
        <f>C316+C315+C314+C313</f>
        <v>3136214.3</v>
      </c>
      <c r="D317" s="578">
        <f>D316+D315+D314+D313</f>
        <v>3355983.2199999997</v>
      </c>
      <c r="E317" s="586">
        <f t="shared" si="18"/>
        <v>219768.91999999993</v>
      </c>
    </row>
    <row r="318" spans="1:5" ht="15" customHeight="1" x14ac:dyDescent="0.2">
      <c r="A318" s="562" t="s">
        <v>268</v>
      </c>
      <c r="B318" s="583">
        <f t="shared" ref="B318:C320" si="21">B296+B271+B249+B227+B202</f>
        <v>2475104.37</v>
      </c>
      <c r="C318" s="577">
        <f t="shared" si="21"/>
        <v>1873058.3699999996</v>
      </c>
      <c r="D318" s="577">
        <f>D296+D271+D249+D227+D202</f>
        <v>36100</v>
      </c>
      <c r="E318" s="584">
        <f t="shared" si="18"/>
        <v>-1836958.3699999996</v>
      </c>
    </row>
    <row r="319" spans="1:5" ht="15" customHeight="1" x14ac:dyDescent="0.2">
      <c r="A319" s="562" t="s">
        <v>269</v>
      </c>
      <c r="B319" s="583">
        <f t="shared" si="21"/>
        <v>10000</v>
      </c>
      <c r="C319" s="577">
        <f t="shared" si="21"/>
        <v>0</v>
      </c>
      <c r="D319" s="577">
        <f>D297+D272+D250+D228+D203</f>
        <v>0</v>
      </c>
      <c r="E319" s="584">
        <f t="shared" si="18"/>
        <v>0</v>
      </c>
    </row>
    <row r="320" spans="1:5" ht="15" customHeight="1" x14ac:dyDescent="0.2">
      <c r="A320" s="562" t="s">
        <v>270</v>
      </c>
      <c r="B320" s="583">
        <f t="shared" si="21"/>
        <v>0</v>
      </c>
      <c r="C320" s="577">
        <f t="shared" si="21"/>
        <v>0</v>
      </c>
      <c r="D320" s="577">
        <f>D298+D273+D251+D229+D204</f>
        <v>0</v>
      </c>
      <c r="E320" s="584">
        <f t="shared" si="18"/>
        <v>0</v>
      </c>
    </row>
    <row r="321" spans="1:5" s="152" customFormat="1" ht="15" customHeight="1" x14ac:dyDescent="0.25">
      <c r="A321" s="563" t="s">
        <v>194</v>
      </c>
      <c r="B321" s="585">
        <f>B320+B319+B318</f>
        <v>2485104.37</v>
      </c>
      <c r="C321" s="578">
        <f>C320+C319+C318</f>
        <v>1873058.3699999996</v>
      </c>
      <c r="D321" s="578">
        <f>D320+D319+D318</f>
        <v>36100</v>
      </c>
      <c r="E321" s="586">
        <f t="shared" si="18"/>
        <v>-1836958.3699999996</v>
      </c>
    </row>
    <row r="322" spans="1:5" s="152" customFormat="1" ht="15" customHeight="1" x14ac:dyDescent="0.25">
      <c r="A322" s="563" t="s">
        <v>297</v>
      </c>
      <c r="B322" s="585">
        <f>B300+B275+B253+B231+B206</f>
        <v>0</v>
      </c>
      <c r="C322" s="578">
        <f>C300+C275+C253+C231+C206</f>
        <v>0</v>
      </c>
      <c r="D322" s="578">
        <f>D300+D275+D253+D231+D206</f>
        <v>0</v>
      </c>
      <c r="E322" s="586">
        <f>D322-C322</f>
        <v>0</v>
      </c>
    </row>
    <row r="323" spans="1:5" s="152" customFormat="1" ht="15" customHeight="1" thickBot="1" x14ac:dyDescent="0.3">
      <c r="A323" s="571" t="s">
        <v>285</v>
      </c>
      <c r="B323" s="587">
        <f>B321+B317+B312+B308+B322</f>
        <v>44603869.999999993</v>
      </c>
      <c r="C323" s="588">
        <f>C321+C317+C312+C308+C322</f>
        <v>44603869.949999996</v>
      </c>
      <c r="D323" s="588">
        <f>D321+D317+D312+D308+D322</f>
        <v>43146809.299999997</v>
      </c>
      <c r="E323" s="589">
        <f t="shared" si="18"/>
        <v>-1457060.6499999985</v>
      </c>
    </row>
    <row r="324" spans="1:5" ht="15" customHeight="1" x14ac:dyDescent="0.2">
      <c r="A324" s="494"/>
      <c r="B324" s="558"/>
      <c r="C324" s="558"/>
      <c r="D324" s="558"/>
      <c r="E324" s="558"/>
    </row>
    <row r="326" spans="1:5" ht="15" customHeight="1" x14ac:dyDescent="0.25">
      <c r="A326" s="152" t="s">
        <v>539</v>
      </c>
    </row>
  </sheetData>
  <pageMargins left="0.25" right="0.25" top="0.75" bottom="0.75" header="0.3" footer="0.3"/>
  <pageSetup scale="65" fitToHeight="0" orientation="portrait" r:id="rId1"/>
  <rowBreaks count="7" manualBreakCount="7">
    <brk id="69" max="4" man="1"/>
    <brk id="116" max="4" man="1"/>
    <brk id="163" max="4" man="1"/>
    <brk id="207" max="4" man="1"/>
    <brk id="254" max="4" man="1"/>
    <brk id="301" max="4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sheetPr>
    <tabColor rgb="FFFFFF00"/>
  </sheetPr>
  <dimension ref="A1:K59"/>
  <sheetViews>
    <sheetView showOutlineSymbols="0" zoomScale="70" zoomScaleNormal="7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K28" sqref="K28"/>
    </sheetView>
  </sheetViews>
  <sheetFormatPr defaultColWidth="12.42578125" defaultRowHeight="15" customHeight="1" x14ac:dyDescent="0.2"/>
  <cols>
    <col min="1" max="1" width="97" style="374" bestFit="1" customWidth="1"/>
    <col min="2" max="2" width="16.42578125" style="374" customWidth="1"/>
    <col min="3" max="3" width="18.5703125" style="374" bestFit="1" customWidth="1"/>
    <col min="4" max="6" width="16.42578125" style="374" customWidth="1"/>
    <col min="7" max="7" width="18.5703125" style="374" bestFit="1" customWidth="1"/>
    <col min="8" max="8" width="16.42578125" style="374" customWidth="1"/>
    <col min="9" max="16384" width="12.42578125" style="374"/>
  </cols>
  <sheetData>
    <row r="1" spans="1:11" s="373" customFormat="1" ht="20.100000000000001" customHeight="1" x14ac:dyDescent="0.25">
      <c r="A1" s="369" t="s">
        <v>131</v>
      </c>
      <c r="B1" s="370"/>
      <c r="C1" s="369" t="s">
        <v>79</v>
      </c>
      <c r="D1" s="370"/>
      <c r="E1" s="371"/>
      <c r="F1" s="372" t="s">
        <v>573</v>
      </c>
      <c r="G1" s="371"/>
      <c r="H1" s="372"/>
      <c r="I1" s="370"/>
      <c r="K1" s="370"/>
    </row>
    <row r="2" spans="1:11" s="373" customFormat="1" ht="20.100000000000001" customHeight="1" x14ac:dyDescent="0.25">
      <c r="A2" s="369" t="s">
        <v>472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</row>
    <row r="3" spans="1:11" s="373" customFormat="1" ht="20.100000000000001" customHeight="1" thickBot="1" x14ac:dyDescent="0.3">
      <c r="A3" s="629" t="s">
        <v>473</v>
      </c>
      <c r="B3" s="630"/>
      <c r="C3" s="630"/>
      <c r="D3" s="630"/>
      <c r="E3" s="630"/>
      <c r="F3" s="630"/>
      <c r="G3" s="630"/>
      <c r="H3" s="630"/>
      <c r="I3" s="370"/>
      <c r="J3" s="370"/>
      <c r="K3" s="370"/>
    </row>
    <row r="4" spans="1:11" ht="15" customHeight="1" x14ac:dyDescent="0.25">
      <c r="A4" s="634"/>
      <c r="B4" s="640" t="s">
        <v>474</v>
      </c>
      <c r="C4" s="640" t="s">
        <v>540</v>
      </c>
      <c r="D4" s="640" t="s">
        <v>135</v>
      </c>
      <c r="E4" s="642" t="s">
        <v>474</v>
      </c>
      <c r="F4" s="643" t="s">
        <v>475</v>
      </c>
      <c r="G4" s="635" t="s">
        <v>540</v>
      </c>
      <c r="H4" s="636" t="s">
        <v>136</v>
      </c>
    </row>
    <row r="5" spans="1:11" ht="15" customHeight="1" thickBot="1" x14ac:dyDescent="0.3">
      <c r="A5" s="637" t="s">
        <v>237</v>
      </c>
      <c r="B5" s="641" t="s">
        <v>475</v>
      </c>
      <c r="C5" s="641" t="s">
        <v>476</v>
      </c>
      <c r="D5" s="641" t="s">
        <v>450</v>
      </c>
      <c r="E5" s="644" t="s">
        <v>477</v>
      </c>
      <c r="F5" s="645" t="s">
        <v>478</v>
      </c>
      <c r="G5" s="638" t="s">
        <v>476</v>
      </c>
      <c r="H5" s="639" t="s">
        <v>565</v>
      </c>
    </row>
    <row r="6" spans="1:11" ht="15" customHeight="1" x14ac:dyDescent="0.25">
      <c r="A6" s="646" t="s">
        <v>479</v>
      </c>
      <c r="B6" s="647"/>
      <c r="C6" s="647"/>
      <c r="D6" s="647"/>
      <c r="E6" s="647"/>
      <c r="F6" s="647"/>
      <c r="G6" s="647"/>
      <c r="H6" s="648"/>
    </row>
    <row r="7" spans="1:11" ht="15" customHeight="1" x14ac:dyDescent="0.2">
      <c r="A7" s="649" t="s">
        <v>480</v>
      </c>
      <c r="B7" s="631"/>
      <c r="C7" s="632"/>
      <c r="D7" s="632"/>
      <c r="E7" s="633"/>
      <c r="F7" s="633"/>
      <c r="G7" s="632"/>
      <c r="H7" s="650"/>
    </row>
    <row r="8" spans="1:11" ht="15" customHeight="1" x14ac:dyDescent="0.2">
      <c r="A8" s="649" t="s">
        <v>326</v>
      </c>
      <c r="B8" s="631"/>
      <c r="C8" s="632"/>
      <c r="D8" s="632"/>
      <c r="E8" s="633"/>
      <c r="F8" s="633"/>
      <c r="G8" s="632"/>
      <c r="H8" s="650"/>
    </row>
    <row r="9" spans="1:11" ht="15" customHeight="1" x14ac:dyDescent="0.2">
      <c r="A9" s="649" t="s">
        <v>481</v>
      </c>
      <c r="B9" s="631"/>
      <c r="C9" s="632"/>
      <c r="D9" s="632"/>
      <c r="E9" s="633"/>
      <c r="F9" s="633"/>
      <c r="G9" s="632"/>
      <c r="H9" s="650"/>
    </row>
    <row r="10" spans="1:11" ht="15" customHeight="1" x14ac:dyDescent="0.2">
      <c r="A10" s="649" t="s">
        <v>482</v>
      </c>
      <c r="B10" s="631"/>
      <c r="C10" s="632"/>
      <c r="D10" s="632"/>
      <c r="E10" s="633"/>
      <c r="F10" s="633"/>
      <c r="G10" s="632"/>
      <c r="H10" s="650"/>
    </row>
    <row r="11" spans="1:11" ht="15" customHeight="1" x14ac:dyDescent="0.2">
      <c r="A11" s="649" t="s">
        <v>483</v>
      </c>
      <c r="B11" s="631"/>
      <c r="C11" s="632"/>
      <c r="D11" s="632"/>
      <c r="E11" s="633"/>
      <c r="F11" s="633"/>
      <c r="G11" s="632"/>
      <c r="H11" s="650"/>
    </row>
    <row r="12" spans="1:11" ht="15" customHeight="1" x14ac:dyDescent="0.2">
      <c r="A12" s="649" t="s">
        <v>484</v>
      </c>
      <c r="B12" s="631"/>
      <c r="C12" s="632"/>
      <c r="D12" s="632"/>
      <c r="E12" s="633"/>
      <c r="F12" s="633"/>
      <c r="G12" s="632"/>
      <c r="H12" s="650"/>
    </row>
    <row r="13" spans="1:11" ht="15" customHeight="1" x14ac:dyDescent="0.2">
      <c r="A13" s="649" t="s">
        <v>485</v>
      </c>
      <c r="B13" s="631"/>
      <c r="C13" s="632"/>
      <c r="D13" s="632"/>
      <c r="E13" s="633"/>
      <c r="F13" s="633"/>
      <c r="G13" s="632"/>
      <c r="H13" s="650"/>
    </row>
    <row r="14" spans="1:11" ht="15" customHeight="1" x14ac:dyDescent="0.2">
      <c r="A14" s="649" t="s">
        <v>486</v>
      </c>
      <c r="B14" s="631"/>
      <c r="C14" s="632"/>
      <c r="D14" s="632"/>
      <c r="E14" s="633"/>
      <c r="F14" s="633"/>
      <c r="G14" s="632"/>
      <c r="H14" s="650"/>
    </row>
    <row r="15" spans="1:11" ht="15" customHeight="1" x14ac:dyDescent="0.2">
      <c r="A15" s="649" t="s">
        <v>487</v>
      </c>
      <c r="B15" s="631"/>
      <c r="C15" s="632"/>
      <c r="D15" s="632"/>
      <c r="E15" s="633"/>
      <c r="F15" s="633"/>
      <c r="G15" s="632"/>
      <c r="H15" s="650"/>
    </row>
    <row r="16" spans="1:11" ht="15" customHeight="1" x14ac:dyDescent="0.2">
      <c r="A16" s="649" t="s">
        <v>488</v>
      </c>
      <c r="B16" s="631"/>
      <c r="C16" s="632"/>
      <c r="D16" s="632"/>
      <c r="E16" s="633"/>
      <c r="F16" s="633"/>
      <c r="G16" s="632"/>
      <c r="H16" s="650"/>
    </row>
    <row r="17" spans="1:9" ht="15" customHeight="1" x14ac:dyDescent="0.2">
      <c r="A17" s="649" t="s">
        <v>489</v>
      </c>
      <c r="B17" s="631"/>
      <c r="C17" s="632"/>
      <c r="D17" s="632"/>
      <c r="E17" s="633"/>
      <c r="F17" s="633"/>
      <c r="G17" s="632"/>
      <c r="H17" s="650"/>
    </row>
    <row r="18" spans="1:9" ht="15" customHeight="1" x14ac:dyDescent="0.2">
      <c r="A18" s="649" t="s">
        <v>490</v>
      </c>
      <c r="B18" s="631"/>
      <c r="C18" s="632"/>
      <c r="D18" s="632"/>
      <c r="E18" s="633"/>
      <c r="F18" s="633"/>
      <c r="G18" s="632"/>
      <c r="H18" s="650"/>
    </row>
    <row r="19" spans="1:9" ht="15" customHeight="1" x14ac:dyDescent="0.2">
      <c r="A19" s="649" t="s">
        <v>491</v>
      </c>
      <c r="B19" s="631"/>
      <c r="C19" s="632"/>
      <c r="D19" s="632"/>
      <c r="E19" s="633"/>
      <c r="F19" s="633"/>
      <c r="G19" s="632"/>
      <c r="H19" s="650"/>
    </row>
    <row r="20" spans="1:9" ht="15" customHeight="1" x14ac:dyDescent="0.2">
      <c r="A20" s="649" t="s">
        <v>492</v>
      </c>
      <c r="B20" s="631"/>
      <c r="C20" s="632"/>
      <c r="D20" s="632"/>
      <c r="E20" s="633"/>
      <c r="F20" s="633"/>
      <c r="G20" s="632"/>
      <c r="H20" s="650"/>
    </row>
    <row r="21" spans="1:9" ht="15" customHeight="1" x14ac:dyDescent="0.2">
      <c r="A21" s="649" t="s">
        <v>493</v>
      </c>
      <c r="B21" s="631"/>
      <c r="C21" s="632"/>
      <c r="D21" s="632"/>
      <c r="E21" s="633"/>
      <c r="F21" s="633"/>
      <c r="G21" s="632"/>
      <c r="H21" s="650"/>
    </row>
    <row r="22" spans="1:9" ht="15" customHeight="1" x14ac:dyDescent="0.2">
      <c r="A22" s="649" t="s">
        <v>494</v>
      </c>
      <c r="B22" s="631"/>
      <c r="C22" s="632"/>
      <c r="D22" s="632"/>
      <c r="E22" s="633"/>
      <c r="F22" s="633"/>
      <c r="G22" s="632"/>
      <c r="H22" s="650"/>
    </row>
    <row r="23" spans="1:9" ht="15" customHeight="1" x14ac:dyDescent="0.2">
      <c r="A23" s="649" t="s">
        <v>495</v>
      </c>
      <c r="B23" s="631"/>
      <c r="C23" s="632"/>
      <c r="D23" s="632"/>
      <c r="E23" s="633"/>
      <c r="F23" s="633"/>
      <c r="G23" s="632"/>
      <c r="H23" s="650"/>
    </row>
    <row r="24" spans="1:9" ht="15" customHeight="1" x14ac:dyDescent="0.2">
      <c r="A24" s="649" t="s">
        <v>496</v>
      </c>
      <c r="B24" s="631"/>
      <c r="C24" s="632"/>
      <c r="D24" s="632"/>
      <c r="E24" s="633"/>
      <c r="F24" s="633"/>
      <c r="G24" s="632"/>
      <c r="H24" s="650"/>
    </row>
    <row r="25" spans="1:9" ht="15" customHeight="1" x14ac:dyDescent="0.2">
      <c r="A25" s="649" t="s">
        <v>497</v>
      </c>
      <c r="B25" s="631"/>
      <c r="C25" s="632"/>
      <c r="D25" s="632"/>
      <c r="E25" s="633"/>
      <c r="F25" s="633"/>
      <c r="G25" s="632"/>
      <c r="H25" s="650"/>
    </row>
    <row r="26" spans="1:9" ht="15" customHeight="1" x14ac:dyDescent="0.2">
      <c r="A26" s="649" t="s">
        <v>498</v>
      </c>
      <c r="B26" s="631"/>
      <c r="C26" s="632"/>
      <c r="D26" s="632"/>
      <c r="E26" s="633"/>
      <c r="F26" s="633"/>
      <c r="G26" s="632"/>
      <c r="H26" s="650"/>
    </row>
    <row r="27" spans="1:9" ht="15" customHeight="1" x14ac:dyDescent="0.2">
      <c r="A27" s="649" t="s">
        <v>499</v>
      </c>
      <c r="B27" s="631"/>
      <c r="C27" s="632"/>
      <c r="D27" s="632"/>
      <c r="E27" s="633"/>
      <c r="F27" s="633"/>
      <c r="G27" s="632"/>
      <c r="H27" s="650"/>
    </row>
    <row r="28" spans="1:9" ht="15" customHeight="1" x14ac:dyDescent="0.2">
      <c r="A28" s="649" t="s">
        <v>500</v>
      </c>
      <c r="B28" s="631"/>
      <c r="C28" s="632"/>
      <c r="D28" s="632"/>
      <c r="E28" s="633"/>
      <c r="F28" s="633"/>
      <c r="G28" s="632"/>
      <c r="H28" s="650"/>
    </row>
    <row r="29" spans="1:9" ht="15" customHeight="1" thickBot="1" x14ac:dyDescent="0.3">
      <c r="A29" s="651" t="s">
        <v>501</v>
      </c>
      <c r="B29" s="652">
        <f>SUM(B7:B28)</f>
        <v>0</v>
      </c>
      <c r="C29" s="653">
        <f>IFERROR(D29/B29,)</f>
        <v>0</v>
      </c>
      <c r="D29" s="654">
        <f>SUM(D6:D28)</f>
        <v>0</v>
      </c>
      <c r="E29" s="654">
        <f>SUM(E7:E28)</f>
        <v>0</v>
      </c>
      <c r="F29" s="654">
        <f>SUM(F6:F28)</f>
        <v>0</v>
      </c>
      <c r="G29" s="653">
        <f>IFERROR(H29/(F29+E29),)</f>
        <v>0</v>
      </c>
      <c r="H29" s="655">
        <f>SUM(H7:H28)</f>
        <v>0</v>
      </c>
    </row>
    <row r="30" spans="1:9" ht="15" customHeight="1" x14ac:dyDescent="0.25">
      <c r="A30" s="662"/>
      <c r="B30" s="663"/>
      <c r="C30" s="664"/>
      <c r="D30" s="664"/>
      <c r="E30" s="665"/>
      <c r="F30" s="665"/>
      <c r="G30" s="664"/>
      <c r="H30" s="666"/>
    </row>
    <row r="31" spans="1:9" ht="15" customHeight="1" thickBot="1" x14ac:dyDescent="0.3">
      <c r="A31" s="667" t="s">
        <v>502</v>
      </c>
      <c r="B31" s="668"/>
      <c r="C31" s="668"/>
      <c r="D31" s="669"/>
      <c r="E31" s="670"/>
      <c r="F31" s="671"/>
      <c r="G31" s="672"/>
      <c r="H31" s="673"/>
      <c r="I31" s="628"/>
    </row>
    <row r="32" spans="1:9" ht="15" customHeight="1" thickBot="1" x14ac:dyDescent="0.3">
      <c r="A32" s="674" t="s">
        <v>503</v>
      </c>
      <c r="B32" s="675"/>
      <c r="C32" s="675"/>
      <c r="D32" s="676"/>
      <c r="E32" s="676"/>
      <c r="F32" s="676"/>
      <c r="G32" s="677"/>
      <c r="H32" s="678"/>
      <c r="I32" s="628"/>
    </row>
    <row r="33" spans="1:9" ht="15" customHeight="1" x14ac:dyDescent="0.25">
      <c r="A33" s="679" t="s">
        <v>504</v>
      </c>
      <c r="B33" s="680"/>
      <c r="C33" s="681"/>
      <c r="D33" s="681"/>
      <c r="E33" s="682"/>
      <c r="F33" s="682"/>
      <c r="G33" s="681"/>
      <c r="H33" s="683"/>
      <c r="I33" s="628"/>
    </row>
    <row r="34" spans="1:9" ht="15" customHeight="1" x14ac:dyDescent="0.2">
      <c r="A34" s="649" t="s">
        <v>505</v>
      </c>
      <c r="B34" s="631">
        <v>3</v>
      </c>
      <c r="C34" s="632">
        <f>D34/B34</f>
        <v>2452.8666666666668</v>
      </c>
      <c r="D34" s="632">
        <v>7358.6</v>
      </c>
      <c r="E34" s="633"/>
      <c r="F34" s="633">
        <v>4</v>
      </c>
      <c r="G34" s="632">
        <f>H34/F34</f>
        <v>1850</v>
      </c>
      <c r="H34" s="650">
        <v>7400</v>
      </c>
      <c r="I34" s="628"/>
    </row>
    <row r="35" spans="1:9" ht="15" customHeight="1" x14ac:dyDescent="0.2">
      <c r="A35" s="658" t="s">
        <v>506</v>
      </c>
      <c r="B35" s="631"/>
      <c r="C35" s="632"/>
      <c r="D35" s="632"/>
      <c r="E35" s="631"/>
      <c r="F35" s="631"/>
      <c r="G35" s="632"/>
      <c r="H35" s="650"/>
      <c r="I35" s="628"/>
    </row>
    <row r="36" spans="1:9" ht="15" customHeight="1" x14ac:dyDescent="0.2">
      <c r="A36" s="658" t="s">
        <v>507</v>
      </c>
      <c r="B36" s="631"/>
      <c r="C36" s="632"/>
      <c r="D36" s="632"/>
      <c r="E36" s="633"/>
      <c r="F36" s="633"/>
      <c r="G36" s="632"/>
      <c r="H36" s="650"/>
      <c r="I36" s="628"/>
    </row>
    <row r="37" spans="1:9" ht="15" customHeight="1" x14ac:dyDescent="0.2">
      <c r="A37" s="649" t="s">
        <v>508</v>
      </c>
      <c r="B37" s="631"/>
      <c r="C37" s="632"/>
      <c r="D37" s="632"/>
      <c r="E37" s="633"/>
      <c r="F37" s="633"/>
      <c r="G37" s="632"/>
      <c r="H37" s="650"/>
      <c r="I37" s="628"/>
    </row>
    <row r="38" spans="1:9" ht="15" customHeight="1" x14ac:dyDescent="0.2">
      <c r="A38" s="658" t="s">
        <v>509</v>
      </c>
      <c r="B38" s="631"/>
      <c r="C38" s="632"/>
      <c r="D38" s="632"/>
      <c r="E38" s="633"/>
      <c r="F38" s="633"/>
      <c r="G38" s="632"/>
      <c r="H38" s="650"/>
      <c r="I38" s="628"/>
    </row>
    <row r="39" spans="1:9" ht="13.5" customHeight="1" x14ac:dyDescent="0.2">
      <c r="A39" s="658" t="s">
        <v>510</v>
      </c>
      <c r="B39" s="631"/>
      <c r="C39" s="632"/>
      <c r="D39" s="632"/>
      <c r="E39" s="633"/>
      <c r="F39" s="633"/>
      <c r="G39" s="632"/>
      <c r="H39" s="650"/>
      <c r="I39" s="628"/>
    </row>
    <row r="40" spans="1:9" ht="15" customHeight="1" x14ac:dyDescent="0.2">
      <c r="A40" s="658" t="s">
        <v>511</v>
      </c>
      <c r="B40" s="631">
        <v>83</v>
      </c>
      <c r="C40" s="632">
        <f>D40/B40</f>
        <v>1467.5421686746988</v>
      </c>
      <c r="D40" s="632">
        <v>121806</v>
      </c>
      <c r="E40" s="633"/>
      <c r="F40" s="633">
        <v>85</v>
      </c>
      <c r="G40" s="632">
        <f>H40/F40</f>
        <v>1423.5294117647059</v>
      </c>
      <c r="H40" s="650">
        <v>121000</v>
      </c>
      <c r="I40" s="628"/>
    </row>
    <row r="41" spans="1:9" ht="15" customHeight="1" x14ac:dyDescent="0.2">
      <c r="A41" s="658" t="s">
        <v>512</v>
      </c>
      <c r="B41" s="631"/>
      <c r="C41" s="632"/>
      <c r="D41" s="632"/>
      <c r="E41" s="633"/>
      <c r="F41" s="633"/>
      <c r="G41" s="632"/>
      <c r="H41" s="650"/>
      <c r="I41" s="628"/>
    </row>
    <row r="42" spans="1:9" ht="15" customHeight="1" x14ac:dyDescent="0.2">
      <c r="A42" s="658" t="s">
        <v>513</v>
      </c>
      <c r="B42" s="631"/>
      <c r="C42" s="632"/>
      <c r="D42" s="632"/>
      <c r="E42" s="633"/>
      <c r="F42" s="633"/>
      <c r="G42" s="632"/>
      <c r="H42" s="650"/>
      <c r="I42" s="628"/>
    </row>
    <row r="43" spans="1:9" ht="15" customHeight="1" x14ac:dyDescent="0.25">
      <c r="A43" s="659" t="s">
        <v>514</v>
      </c>
      <c r="B43" s="631"/>
      <c r="C43" s="632"/>
      <c r="D43" s="632"/>
      <c r="E43" s="633"/>
      <c r="F43" s="633"/>
      <c r="G43" s="632"/>
      <c r="H43" s="650"/>
      <c r="I43" s="628"/>
    </row>
    <row r="44" spans="1:9" ht="15" customHeight="1" x14ac:dyDescent="0.2">
      <c r="A44" s="658" t="s">
        <v>515</v>
      </c>
      <c r="B44" s="631">
        <v>14</v>
      </c>
      <c r="C44" s="632">
        <f>D44/B44</f>
        <v>587.71428571428567</v>
      </c>
      <c r="D44" s="632">
        <v>8228</v>
      </c>
      <c r="E44" s="633"/>
      <c r="F44" s="633">
        <v>15</v>
      </c>
      <c r="G44" s="632">
        <f>H44/F44</f>
        <v>550</v>
      </c>
      <c r="H44" s="650">
        <v>8250</v>
      </c>
      <c r="I44" s="628"/>
    </row>
    <row r="45" spans="1:9" ht="15" customHeight="1" x14ac:dyDescent="0.2">
      <c r="A45" s="658" t="s">
        <v>516</v>
      </c>
      <c r="B45" s="631">
        <v>29</v>
      </c>
      <c r="C45" s="632">
        <f>D45/B45</f>
        <v>805.75862068965512</v>
      </c>
      <c r="D45" s="632">
        <v>23367</v>
      </c>
      <c r="E45" s="633"/>
      <c r="F45" s="633">
        <v>38</v>
      </c>
      <c r="G45" s="632">
        <f>H45/F45</f>
        <v>615.78947368421052</v>
      </c>
      <c r="H45" s="650">
        <v>23400</v>
      </c>
      <c r="I45" s="628"/>
    </row>
    <row r="46" spans="1:9" ht="15" customHeight="1" x14ac:dyDescent="0.2">
      <c r="A46" s="658" t="s">
        <v>598</v>
      </c>
      <c r="B46" s="631">
        <v>37</v>
      </c>
      <c r="C46" s="632">
        <v>331</v>
      </c>
      <c r="D46" s="632">
        <v>21898</v>
      </c>
      <c r="E46" s="633"/>
      <c r="F46" s="633">
        <v>82</v>
      </c>
      <c r="G46" s="632">
        <v>331</v>
      </c>
      <c r="H46" s="650">
        <v>21900</v>
      </c>
      <c r="I46" s="628"/>
    </row>
    <row r="47" spans="1:9" ht="15" customHeight="1" x14ac:dyDescent="0.2">
      <c r="A47" s="658" t="s">
        <v>599</v>
      </c>
      <c r="B47" s="631">
        <v>1378</v>
      </c>
      <c r="C47" s="632">
        <v>581</v>
      </c>
      <c r="D47" s="632">
        <v>587583</v>
      </c>
      <c r="E47" s="633"/>
      <c r="F47" s="633">
        <v>3275</v>
      </c>
      <c r="G47" s="632">
        <v>581</v>
      </c>
      <c r="H47" s="650">
        <v>587500</v>
      </c>
      <c r="I47" s="628"/>
    </row>
    <row r="48" spans="1:9" ht="15" customHeight="1" x14ac:dyDescent="0.2">
      <c r="A48" s="658" t="s">
        <v>600</v>
      </c>
      <c r="B48" s="631">
        <v>4</v>
      </c>
      <c r="C48" s="632">
        <v>1029</v>
      </c>
      <c r="D48" s="632">
        <v>7284</v>
      </c>
      <c r="E48" s="633"/>
      <c r="F48" s="633">
        <v>7</v>
      </c>
      <c r="G48" s="632">
        <v>1029</v>
      </c>
      <c r="H48" s="650">
        <v>7284</v>
      </c>
      <c r="I48" s="628"/>
    </row>
    <row r="49" spans="1:9" ht="15" customHeight="1" x14ac:dyDescent="0.2">
      <c r="A49" s="658" t="s">
        <v>601</v>
      </c>
      <c r="B49" s="631">
        <v>74</v>
      </c>
      <c r="C49" s="632">
        <v>190</v>
      </c>
      <c r="D49" s="632">
        <v>141746</v>
      </c>
      <c r="E49" s="633"/>
      <c r="F49" s="633">
        <v>688</v>
      </c>
      <c r="G49" s="632">
        <v>190</v>
      </c>
      <c r="H49" s="650">
        <v>142000</v>
      </c>
      <c r="I49" s="628"/>
    </row>
    <row r="50" spans="1:9" ht="15" customHeight="1" x14ac:dyDescent="0.2">
      <c r="A50" s="658"/>
      <c r="B50" s="631"/>
      <c r="C50" s="632"/>
      <c r="D50" s="632"/>
      <c r="E50" s="633"/>
      <c r="F50" s="633"/>
      <c r="G50" s="632"/>
      <c r="H50" s="650"/>
      <c r="I50" s="628"/>
    </row>
    <row r="51" spans="1:9" ht="15" customHeight="1" x14ac:dyDescent="0.2">
      <c r="A51" s="658"/>
      <c r="B51" s="631"/>
      <c r="C51" s="632"/>
      <c r="D51" s="632"/>
      <c r="E51" s="633"/>
      <c r="F51" s="633"/>
      <c r="G51" s="632"/>
      <c r="H51" s="650"/>
      <c r="I51" s="628"/>
    </row>
    <row r="52" spans="1:9" ht="15" customHeight="1" x14ac:dyDescent="0.2">
      <c r="A52" s="658" t="s">
        <v>517</v>
      </c>
      <c r="B52" s="631"/>
      <c r="C52" s="632"/>
      <c r="D52" s="632"/>
      <c r="E52" s="633"/>
      <c r="F52" s="633"/>
      <c r="G52" s="632"/>
      <c r="H52" s="650"/>
      <c r="I52" s="628"/>
    </row>
    <row r="53" spans="1:9" ht="15" customHeight="1" x14ac:dyDescent="0.25">
      <c r="A53" s="659" t="s">
        <v>518</v>
      </c>
      <c r="B53" s="631"/>
      <c r="C53" s="632"/>
      <c r="D53" s="632"/>
      <c r="E53" s="633"/>
      <c r="F53" s="633"/>
      <c r="G53" s="632"/>
      <c r="H53" s="650"/>
      <c r="I53" s="628"/>
    </row>
    <row r="54" spans="1:9" ht="15" customHeight="1" x14ac:dyDescent="0.2">
      <c r="A54" s="658" t="s">
        <v>519</v>
      </c>
      <c r="B54" s="631"/>
      <c r="C54" s="632"/>
      <c r="D54" s="632"/>
      <c r="E54" s="633"/>
      <c r="F54" s="633"/>
      <c r="G54" s="632"/>
      <c r="H54" s="650"/>
      <c r="I54" s="628"/>
    </row>
    <row r="55" spans="1:9" ht="15" customHeight="1" x14ac:dyDescent="0.2">
      <c r="A55" s="658" t="s">
        <v>520</v>
      </c>
      <c r="B55" s="631"/>
      <c r="C55" s="656"/>
      <c r="D55" s="632"/>
      <c r="E55" s="633"/>
      <c r="F55" s="633"/>
      <c r="G55" s="632"/>
      <c r="H55" s="650"/>
      <c r="I55" s="628"/>
    </row>
    <row r="56" spans="1:9" ht="15" customHeight="1" x14ac:dyDescent="0.2">
      <c r="A56" s="658" t="s">
        <v>521</v>
      </c>
      <c r="B56" s="631"/>
      <c r="C56" s="656"/>
      <c r="D56" s="632"/>
      <c r="E56" s="633"/>
      <c r="F56" s="633"/>
      <c r="G56" s="632"/>
      <c r="H56" s="650"/>
      <c r="I56" s="628"/>
    </row>
    <row r="57" spans="1:9" ht="15" customHeight="1" x14ac:dyDescent="0.25">
      <c r="A57" s="657" t="s">
        <v>522</v>
      </c>
      <c r="B57" s="631">
        <f>SUM(B34:B56)+B32</f>
        <v>1622</v>
      </c>
      <c r="C57" s="656">
        <f>IFERROR(D57/B57,)</f>
        <v>566.75129469790386</v>
      </c>
      <c r="D57" s="632">
        <f>SUM(D34:D56)+D32</f>
        <v>919270.6</v>
      </c>
      <c r="E57" s="633">
        <f>SUM(E34:E56)+E32</f>
        <v>0</v>
      </c>
      <c r="F57" s="633">
        <f>SUM(F34:F56)+F32</f>
        <v>4194</v>
      </c>
      <c r="G57" s="632">
        <f>IFERROR(H57/(F57+E57),)</f>
        <v>219.05913209346687</v>
      </c>
      <c r="H57" s="660">
        <f>SUM(H34:H56)+H32</f>
        <v>918734</v>
      </c>
      <c r="I57" s="628" t="s">
        <v>117</v>
      </c>
    </row>
    <row r="58" spans="1:9" ht="15" customHeight="1" thickBot="1" x14ac:dyDescent="0.3">
      <c r="A58" s="651" t="s">
        <v>523</v>
      </c>
      <c r="B58" s="652">
        <f>B57+B29</f>
        <v>1622</v>
      </c>
      <c r="C58" s="661">
        <f>IFERROR(D58/B58,)</f>
        <v>566.75129469790386</v>
      </c>
      <c r="D58" s="654">
        <f>D57+D29</f>
        <v>919270.6</v>
      </c>
      <c r="E58" s="654">
        <f>E57+E29</f>
        <v>0</v>
      </c>
      <c r="F58" s="654">
        <f>F57+F29</f>
        <v>4194</v>
      </c>
      <c r="G58" s="653">
        <f>IFERROR(H58/(F58+E58),)</f>
        <v>219.05913209346687</v>
      </c>
      <c r="H58" s="655">
        <f>H57+H29</f>
        <v>918734</v>
      </c>
      <c r="I58" s="628" t="s">
        <v>237</v>
      </c>
    </row>
    <row r="59" spans="1:9" ht="15" customHeight="1" x14ac:dyDescent="0.2">
      <c r="A59" s="628"/>
      <c r="B59" s="628"/>
      <c r="C59" s="628"/>
      <c r="D59" s="628"/>
      <c r="E59" s="628"/>
      <c r="F59" s="628"/>
      <c r="G59" s="628"/>
      <c r="H59" s="628"/>
    </row>
  </sheetData>
  <printOptions horizontalCentered="1"/>
  <pageMargins left="0.25" right="0" top="0.25" bottom="0.25" header="0" footer="0"/>
  <pageSetup scale="55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zoomScale="70" zoomScaleNormal="70" workbookViewId="0">
      <pane ySplit="6" topLeftCell="A7" activePane="bottomLeft" state="frozen"/>
      <selection pane="bottomLeft" activeCell="A33" sqref="A33"/>
    </sheetView>
  </sheetViews>
  <sheetFormatPr defaultColWidth="9.140625" defaultRowHeight="15" x14ac:dyDescent="0.2"/>
  <cols>
    <col min="1" max="1" width="38.7109375" style="382" customWidth="1"/>
    <col min="2" max="2" width="13.5703125" style="382" customWidth="1"/>
    <col min="3" max="3" width="19.5703125" style="382" customWidth="1"/>
    <col min="4" max="4" width="17.28515625" style="382" customWidth="1"/>
    <col min="5" max="5" width="14.140625" style="382" customWidth="1"/>
    <col min="6" max="6" width="15.140625" style="382" customWidth="1"/>
    <col min="7" max="7" width="18.140625" style="382" customWidth="1"/>
    <col min="8" max="8" width="16.28515625" style="382" customWidth="1"/>
    <col min="9" max="16384" width="9.140625" style="382"/>
  </cols>
  <sheetData>
    <row r="1" spans="1:8" s="379" customFormat="1" ht="20.25" customHeight="1" x14ac:dyDescent="0.45">
      <c r="A1" s="375" t="s">
        <v>131</v>
      </c>
      <c r="B1" s="376"/>
      <c r="C1" s="375" t="s">
        <v>79</v>
      </c>
      <c r="D1" s="376"/>
      <c r="E1" s="377" t="s">
        <v>573</v>
      </c>
      <c r="F1" s="378"/>
      <c r="G1" s="377"/>
      <c r="H1" s="378"/>
    </row>
    <row r="2" spans="1:8" s="379" customFormat="1" ht="21" customHeight="1" x14ac:dyDescent="0.45">
      <c r="A2" s="375" t="s">
        <v>524</v>
      </c>
      <c r="B2" s="376"/>
      <c r="C2" s="376"/>
      <c r="D2" s="376"/>
      <c r="E2" s="376"/>
      <c r="F2" s="376"/>
      <c r="G2" s="376"/>
      <c r="H2" s="376"/>
    </row>
    <row r="3" spans="1:8" s="379" customFormat="1" ht="21" customHeight="1" x14ac:dyDescent="0.45">
      <c r="A3" s="375"/>
      <c r="B3" s="376"/>
      <c r="C3" s="376"/>
      <c r="D3" s="376"/>
      <c r="E3" s="376"/>
      <c r="F3" s="376"/>
      <c r="G3" s="376"/>
      <c r="H3" s="376"/>
    </row>
    <row r="4" spans="1:8" ht="21" customHeight="1" thickBot="1" x14ac:dyDescent="0.3">
      <c r="A4" s="380" t="s">
        <v>525</v>
      </c>
      <c r="B4" s="381"/>
      <c r="C4" s="381"/>
      <c r="D4" s="381"/>
      <c r="E4" s="381"/>
      <c r="F4" s="381"/>
      <c r="G4" s="381"/>
      <c r="H4" s="381"/>
    </row>
    <row r="5" spans="1:8" ht="21" customHeight="1" thickTop="1" x14ac:dyDescent="0.25">
      <c r="A5" s="383"/>
      <c r="B5" s="384" t="s">
        <v>474</v>
      </c>
      <c r="C5" s="384" t="s">
        <v>540</v>
      </c>
      <c r="D5" s="385" t="s">
        <v>135</v>
      </c>
      <c r="E5" s="386" t="s">
        <v>474</v>
      </c>
      <c r="F5" s="387" t="s">
        <v>475</v>
      </c>
      <c r="G5" s="384" t="s">
        <v>540</v>
      </c>
      <c r="H5" s="388" t="s">
        <v>136</v>
      </c>
    </row>
    <row r="6" spans="1:8" ht="15.75" x14ac:dyDescent="0.25">
      <c r="A6" s="389" t="s">
        <v>526</v>
      </c>
      <c r="B6" s="390" t="s">
        <v>475</v>
      </c>
      <c r="C6" s="391" t="s">
        <v>476</v>
      </c>
      <c r="D6" s="392" t="s">
        <v>531</v>
      </c>
      <c r="E6" s="393" t="s">
        <v>477</v>
      </c>
      <c r="F6" s="391" t="s">
        <v>478</v>
      </c>
      <c r="G6" s="391" t="s">
        <v>476</v>
      </c>
      <c r="H6" s="446" t="s">
        <v>565</v>
      </c>
    </row>
    <row r="7" spans="1:8" x14ac:dyDescent="0.2">
      <c r="A7" s="394" t="s">
        <v>602</v>
      </c>
      <c r="B7" s="395">
        <v>0</v>
      </c>
      <c r="C7" s="394">
        <v>0</v>
      </c>
      <c r="D7" s="396">
        <v>0</v>
      </c>
      <c r="E7" s="397">
        <v>0</v>
      </c>
      <c r="F7" s="395">
        <v>0</v>
      </c>
      <c r="G7" s="398">
        <v>0</v>
      </c>
      <c r="H7" s="398">
        <v>364914</v>
      </c>
    </row>
    <row r="8" spans="1:8" x14ac:dyDescent="0.2">
      <c r="A8" s="394"/>
      <c r="B8" s="395"/>
      <c r="C8" s="394"/>
      <c r="D8" s="396"/>
      <c r="E8" s="397"/>
      <c r="F8" s="395"/>
      <c r="G8" s="398"/>
      <c r="H8" s="398"/>
    </row>
    <row r="9" spans="1:8" x14ac:dyDescent="0.2">
      <c r="A9" s="394"/>
      <c r="B9" s="395"/>
      <c r="C9" s="394"/>
      <c r="D9" s="396"/>
      <c r="E9" s="397"/>
      <c r="F9" s="395"/>
      <c r="G9" s="398"/>
      <c r="H9" s="398"/>
    </row>
    <row r="10" spans="1:8" x14ac:dyDescent="0.2">
      <c r="A10" s="394"/>
      <c r="B10" s="395"/>
      <c r="C10" s="394"/>
      <c r="D10" s="396"/>
      <c r="E10" s="397"/>
      <c r="F10" s="395"/>
      <c r="G10" s="398"/>
      <c r="H10" s="398"/>
    </row>
    <row r="11" spans="1:8" x14ac:dyDescent="0.2">
      <c r="A11" s="394"/>
      <c r="B11" s="395"/>
      <c r="C11" s="394"/>
      <c r="D11" s="396"/>
      <c r="E11" s="397"/>
      <c r="F11" s="395"/>
      <c r="G11" s="398"/>
      <c r="H11" s="398"/>
    </row>
    <row r="12" spans="1:8" x14ac:dyDescent="0.2">
      <c r="A12" s="394"/>
      <c r="B12" s="395"/>
      <c r="C12" s="394"/>
      <c r="D12" s="396"/>
      <c r="E12" s="397"/>
      <c r="F12" s="395"/>
      <c r="G12" s="398"/>
      <c r="H12" s="398"/>
    </row>
    <row r="13" spans="1:8" x14ac:dyDescent="0.2">
      <c r="A13" s="394"/>
      <c r="B13" s="395"/>
      <c r="C13" s="394"/>
      <c r="D13" s="396"/>
      <c r="E13" s="397"/>
      <c r="F13" s="395"/>
      <c r="G13" s="398"/>
      <c r="H13" s="398"/>
    </row>
    <row r="14" spans="1:8" x14ac:dyDescent="0.2">
      <c r="A14" s="394"/>
      <c r="B14" s="395"/>
      <c r="C14" s="394"/>
      <c r="D14" s="396"/>
      <c r="E14" s="397"/>
      <c r="F14" s="395"/>
      <c r="G14" s="398"/>
      <c r="H14" s="398"/>
    </row>
    <row r="15" spans="1:8" x14ac:dyDescent="0.2">
      <c r="A15" s="394"/>
      <c r="B15" s="395"/>
      <c r="C15" s="394"/>
      <c r="D15" s="396"/>
      <c r="E15" s="397"/>
      <c r="F15" s="395"/>
      <c r="G15" s="398"/>
      <c r="H15" s="398"/>
    </row>
    <row r="16" spans="1:8" x14ac:dyDescent="0.2">
      <c r="A16" s="394"/>
      <c r="B16" s="395"/>
      <c r="C16" s="394"/>
      <c r="D16" s="396"/>
      <c r="E16" s="397"/>
      <c r="F16" s="395"/>
      <c r="G16" s="398"/>
      <c r="H16" s="398"/>
    </row>
    <row r="17" spans="1:8" x14ac:dyDescent="0.2">
      <c r="A17" s="394"/>
      <c r="B17" s="395"/>
      <c r="C17" s="394"/>
      <c r="D17" s="396"/>
      <c r="E17" s="397"/>
      <c r="F17" s="395"/>
      <c r="G17" s="398"/>
      <c r="H17" s="398"/>
    </row>
    <row r="18" spans="1:8" x14ac:dyDescent="0.2">
      <c r="A18" s="394"/>
      <c r="B18" s="395"/>
      <c r="C18" s="394"/>
      <c r="D18" s="396"/>
      <c r="E18" s="397"/>
      <c r="F18" s="395"/>
      <c r="G18" s="398"/>
      <c r="H18" s="398"/>
    </row>
    <row r="19" spans="1:8" x14ac:dyDescent="0.2">
      <c r="A19" s="394"/>
      <c r="B19" s="395"/>
      <c r="C19" s="394"/>
      <c r="D19" s="396"/>
      <c r="E19" s="397"/>
      <c r="F19" s="395"/>
      <c r="G19" s="398"/>
      <c r="H19" s="398"/>
    </row>
    <row r="20" spans="1:8" x14ac:dyDescent="0.2">
      <c r="A20" s="394"/>
      <c r="B20" s="395"/>
      <c r="C20" s="394"/>
      <c r="D20" s="396"/>
      <c r="E20" s="397"/>
      <c r="F20" s="395"/>
      <c r="G20" s="398"/>
      <c r="H20" s="398"/>
    </row>
    <row r="21" spans="1:8" x14ac:dyDescent="0.2">
      <c r="A21" s="394"/>
      <c r="B21" s="395"/>
      <c r="C21" s="394"/>
      <c r="D21" s="396"/>
      <c r="E21" s="397"/>
      <c r="F21" s="395"/>
      <c r="G21" s="398"/>
      <c r="H21" s="398"/>
    </row>
    <row r="22" spans="1:8" x14ac:dyDescent="0.2">
      <c r="A22" s="394"/>
      <c r="B22" s="395"/>
      <c r="C22" s="394"/>
      <c r="D22" s="396"/>
      <c r="E22" s="397"/>
      <c r="F22" s="395"/>
      <c r="G22" s="398"/>
      <c r="H22" s="398"/>
    </row>
    <row r="23" spans="1:8" x14ac:dyDescent="0.2">
      <c r="A23" s="394"/>
      <c r="B23" s="395"/>
      <c r="C23" s="394"/>
      <c r="D23" s="396"/>
      <c r="E23" s="397"/>
      <c r="F23" s="395"/>
      <c r="G23" s="398"/>
      <c r="H23" s="398"/>
    </row>
    <row r="24" spans="1:8" x14ac:dyDescent="0.2">
      <c r="A24" s="394"/>
      <c r="B24" s="395"/>
      <c r="C24" s="394"/>
      <c r="D24" s="396"/>
      <c r="E24" s="397"/>
      <c r="F24" s="395"/>
      <c r="G24" s="398"/>
      <c r="H24" s="398"/>
    </row>
    <row r="25" spans="1:8" x14ac:dyDescent="0.2">
      <c r="A25" s="394"/>
      <c r="B25" s="395"/>
      <c r="C25" s="394"/>
      <c r="D25" s="396"/>
      <c r="E25" s="397"/>
      <c r="F25" s="395"/>
      <c r="G25" s="398"/>
      <c r="H25" s="398"/>
    </row>
    <row r="26" spans="1:8" x14ac:dyDescent="0.2">
      <c r="A26" s="394"/>
      <c r="B26" s="395"/>
      <c r="C26" s="394"/>
      <c r="D26" s="396"/>
      <c r="E26" s="397"/>
      <c r="F26" s="395"/>
      <c r="G26" s="398"/>
      <c r="H26" s="398"/>
    </row>
    <row r="27" spans="1:8" x14ac:dyDescent="0.2">
      <c r="A27" s="394"/>
      <c r="B27" s="395"/>
      <c r="C27" s="394"/>
      <c r="D27" s="396"/>
      <c r="E27" s="397"/>
      <c r="F27" s="395"/>
      <c r="G27" s="398"/>
      <c r="H27" s="398"/>
    </row>
    <row r="28" spans="1:8" x14ac:dyDescent="0.2">
      <c r="A28" s="394"/>
      <c r="B28" s="395"/>
      <c r="C28" s="394"/>
      <c r="D28" s="396"/>
      <c r="E28" s="397"/>
      <c r="F28" s="395"/>
      <c r="G28" s="398"/>
      <c r="H28" s="398"/>
    </row>
    <row r="29" spans="1:8" x14ac:dyDescent="0.2">
      <c r="A29" s="394"/>
      <c r="B29" s="395"/>
      <c r="C29" s="394"/>
      <c r="D29" s="396"/>
      <c r="E29" s="397"/>
      <c r="F29" s="395"/>
      <c r="G29" s="398"/>
      <c r="H29" s="398"/>
    </row>
    <row r="30" spans="1:8" x14ac:dyDescent="0.2">
      <c r="A30" s="394"/>
      <c r="B30" s="395"/>
      <c r="C30" s="394"/>
      <c r="D30" s="396"/>
      <c r="E30" s="397"/>
      <c r="F30" s="395"/>
      <c r="G30" s="398"/>
      <c r="H30" s="398"/>
    </row>
    <row r="31" spans="1:8" x14ac:dyDescent="0.2">
      <c r="A31" s="394"/>
      <c r="B31" s="395"/>
      <c r="C31" s="394"/>
      <c r="D31" s="396"/>
      <c r="E31" s="397"/>
      <c r="F31" s="395"/>
      <c r="G31" s="398"/>
      <c r="H31" s="398"/>
    </row>
    <row r="32" spans="1:8" x14ac:dyDescent="0.2">
      <c r="A32" s="394"/>
      <c r="B32" s="395"/>
      <c r="C32" s="394"/>
      <c r="D32" s="396"/>
      <c r="E32" s="397"/>
      <c r="F32" s="395"/>
      <c r="G32" s="398"/>
      <c r="H32" s="398"/>
    </row>
    <row r="33" spans="1:8" x14ac:dyDescent="0.2">
      <c r="A33" s="394"/>
      <c r="B33" s="395"/>
      <c r="C33" s="394"/>
      <c r="D33" s="396"/>
      <c r="E33" s="397"/>
      <c r="F33" s="395"/>
      <c r="G33" s="398"/>
      <c r="H33" s="398"/>
    </row>
    <row r="34" spans="1:8" x14ac:dyDescent="0.2">
      <c r="A34" s="394"/>
      <c r="B34" s="395"/>
      <c r="C34" s="394"/>
      <c r="D34" s="396"/>
      <c r="E34" s="397"/>
      <c r="F34" s="395"/>
      <c r="G34" s="398"/>
      <c r="H34" s="398"/>
    </row>
    <row r="35" spans="1:8" x14ac:dyDescent="0.2">
      <c r="A35" s="394"/>
      <c r="B35" s="395"/>
      <c r="C35" s="394"/>
      <c r="D35" s="396"/>
      <c r="E35" s="397"/>
      <c r="F35" s="395"/>
      <c r="G35" s="398"/>
      <c r="H35" s="398"/>
    </row>
    <row r="36" spans="1:8" x14ac:dyDescent="0.2">
      <c r="A36" s="394"/>
      <c r="B36" s="395"/>
      <c r="C36" s="394"/>
      <c r="D36" s="396"/>
      <c r="E36" s="397"/>
      <c r="F36" s="395"/>
      <c r="G36" s="398"/>
      <c r="H36" s="398"/>
    </row>
    <row r="37" spans="1:8" x14ac:dyDescent="0.2">
      <c r="A37" s="394"/>
      <c r="B37" s="395"/>
      <c r="C37" s="394"/>
      <c r="D37" s="396"/>
      <c r="E37" s="397"/>
      <c r="F37" s="395"/>
      <c r="G37" s="398"/>
      <c r="H37" s="398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F16"/>
  <sheetViews>
    <sheetView tabSelected="1" zoomScale="70" zoomScaleNormal="70" workbookViewId="0">
      <selection activeCell="C27" sqref="C27"/>
    </sheetView>
  </sheetViews>
  <sheetFormatPr defaultColWidth="12.42578125" defaultRowHeight="15" customHeight="1" x14ac:dyDescent="0.2"/>
  <cols>
    <col min="1" max="1" width="74" style="98" customWidth="1"/>
    <col min="2" max="4" width="36.42578125" style="137" customWidth="1"/>
    <col min="5" max="16384" width="12.42578125" style="98"/>
  </cols>
  <sheetData>
    <row r="1" spans="1:6" s="331" customFormat="1" ht="20.100000000000001" customHeight="1" x14ac:dyDescent="0.25">
      <c r="A1" s="325" t="s">
        <v>131</v>
      </c>
      <c r="B1" s="327"/>
      <c r="C1" s="327"/>
      <c r="D1" s="327"/>
    </row>
    <row r="2" spans="1:6" s="331" customFormat="1" ht="20.100000000000001" customHeight="1" x14ac:dyDescent="0.25">
      <c r="A2" s="325" t="s">
        <v>286</v>
      </c>
      <c r="B2" s="328" t="s">
        <v>79</v>
      </c>
      <c r="C2" s="329" t="str">
        <f>Revenue!B2</f>
        <v>Baton Rouge Community College</v>
      </c>
      <c r="D2" s="330"/>
    </row>
    <row r="3" spans="1:6" s="331" customFormat="1" ht="20.100000000000001" customHeight="1" thickBot="1" x14ac:dyDescent="0.3">
      <c r="A3" s="325" t="s">
        <v>287</v>
      </c>
      <c r="B3" s="327"/>
      <c r="C3" s="327"/>
      <c r="D3" s="327"/>
      <c r="E3" s="332"/>
      <c r="F3" s="332"/>
    </row>
    <row r="4" spans="1:6" ht="15" customHeight="1" thickTop="1" x14ac:dyDescent="0.25">
      <c r="A4" s="138"/>
      <c r="B4" s="139" t="s">
        <v>288</v>
      </c>
      <c r="C4" s="139" t="s">
        <v>136</v>
      </c>
      <c r="D4" s="411" t="s">
        <v>136</v>
      </c>
    </row>
    <row r="5" spans="1:6" ht="15" customHeight="1" thickBot="1" x14ac:dyDescent="0.3">
      <c r="A5" s="140" t="s">
        <v>289</v>
      </c>
      <c r="B5" s="348" t="s">
        <v>531</v>
      </c>
      <c r="C5" s="410" t="s">
        <v>531</v>
      </c>
      <c r="D5" s="447" t="s">
        <v>565</v>
      </c>
    </row>
    <row r="6" spans="1:6" ht="15" customHeight="1" x14ac:dyDescent="0.2">
      <c r="A6" s="141" t="s">
        <v>290</v>
      </c>
      <c r="B6" s="142">
        <v>290777</v>
      </c>
      <c r="C6" s="143">
        <f>Instruction!H18+Research!H18+'Public Service'!H18+'Academic Supp'!H18+'Student Services'!H18+'Institutional Supp'!H18+Scholarships!H18+'OP&amp;M'!H18+Hospitals!H18+Transfers!H18+Other!H18</f>
        <v>55300</v>
      </c>
      <c r="D6" s="144">
        <v>283332</v>
      </c>
    </row>
    <row r="7" spans="1:6" ht="15" customHeight="1" x14ac:dyDescent="0.2">
      <c r="A7" s="141" t="s">
        <v>291</v>
      </c>
      <c r="B7" s="145">
        <f>Instruction!F19+Research!F19+'Public Service'!F19+'Academic Supp'!F19+'Student Services'!F19+'Institutional Supp'!F19+Scholarships!F19+'OP&amp;M'!F19+Hospitals!F19+Transfers!F19+Other!F19</f>
        <v>0</v>
      </c>
      <c r="C7" s="146">
        <f>Instruction!H19+Research!H19+'Public Service'!H19+'Academic Supp'!H19+'Student Services'!H19+'Institutional Supp'!H19+Scholarships!H19+'OP&amp;M'!H19+Hospitals!H19+Transfers!H19+Other!H19</f>
        <v>415417.30000000005</v>
      </c>
      <c r="D7" s="147">
        <f>Instruction!J19+Research!J19+'Public Service'!J19+'Academic Supp'!J19+'Student Services'!J19+'Institutional Supp'!J19+Scholarships!J19+'OP&amp;M'!J19+Hospitals!J19+Transfers!J19+Other!J19</f>
        <v>122117.22</v>
      </c>
    </row>
    <row r="8" spans="1:6" ht="15" customHeight="1" x14ac:dyDescent="0.2">
      <c r="A8" s="141" t="s">
        <v>292</v>
      </c>
      <c r="B8" s="145">
        <f>Instruction!F20+Research!F20+'Public Service'!F20+'Academic Supp'!F20+'Student Services'!F20+'Institutional Supp'!F20+Scholarships!F20+'OP&amp;M'!F20+Hospitals!F20+Transfers!F20+Other!F20</f>
        <v>49041.119999999995</v>
      </c>
      <c r="C8" s="146">
        <f>Instruction!H20+Research!H20+'Public Service'!H20+'Academic Supp'!H20+'Student Services'!H20+'Institutional Supp'!H20+Scholarships!H20+'OP&amp;M'!H20+Hospitals!H20+Transfers!H20+Other!H20</f>
        <v>0</v>
      </c>
      <c r="D8" s="147">
        <v>8000</v>
      </c>
    </row>
    <row r="9" spans="1:6" ht="15" customHeight="1" x14ac:dyDescent="0.2">
      <c r="A9" s="141" t="s">
        <v>91</v>
      </c>
      <c r="B9" s="145">
        <f>Instruction!F21+Research!F21+'Public Service'!F21+'Academic Supp'!F21+'Student Services'!F21+'Institutional Supp'!F21+Scholarships!F21+'OP&amp;M'!F21+Hospitals!F21+Transfers!F21+Other!F21</f>
        <v>26013.9</v>
      </c>
      <c r="C9" s="146">
        <f>Instruction!H21+Research!H21+'Public Service'!H21+'Academic Supp'!H21+'Student Services'!H21+'Institutional Supp'!H21+Scholarships!H21+'OP&amp;M'!H21+Hospitals!H21+Transfers!H21+Other!H21</f>
        <v>0</v>
      </c>
      <c r="D9" s="147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">
      <c r="A10" s="141" t="s">
        <v>293</v>
      </c>
      <c r="B10" s="145">
        <f>Instruction!F22+Research!F22+'Public Service'!F22+'Academic Supp'!F22+'Student Services'!F22+'Institutional Supp'!F22+Scholarships!F22+'OP&amp;M'!F22+Hospitals!F22+Transfers!F22+Other!F22</f>
        <v>0</v>
      </c>
      <c r="C10" s="146">
        <f>Instruction!H22+Research!H22+'Public Service'!H22+'Academic Supp'!H22+'Student Services'!H22+'Institutional Supp'!H22+Scholarships!H22+'OP&amp;M'!H22+Hospitals!H22+Transfers!H22+Other!H22</f>
        <v>0</v>
      </c>
      <c r="D10" s="147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1" t="s">
        <v>93</v>
      </c>
      <c r="B11" s="145">
        <f>Instruction!F23+Research!F23+'Public Service'!F23+'Academic Supp'!F23+'Student Services'!F23+'Institutional Supp'!F23+Scholarships!F23+'OP&amp;M'!F23+Hospitals!F23+Transfers!F23+Other!F23</f>
        <v>0</v>
      </c>
      <c r="C11" s="146">
        <f>Instruction!H23+Research!H23+'Public Service'!H23+'Academic Supp'!H23+'Student Services'!H23+'Institutional Supp'!H23+Scholarships!H23+'OP&amp;M'!H23+Hospitals!H23+Transfers!H23+Other!H23</f>
        <v>7500</v>
      </c>
      <c r="D11" s="147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1" t="s">
        <v>128</v>
      </c>
      <c r="B12" s="145">
        <f>Instruction!F24+Research!F24+'Public Service'!F24+'Academic Supp'!F24+'Student Services'!F24+'Institutional Supp'!F24+Scholarships!F24+'OP&amp;M'!F24+Hospitals!F24+Transfers!F24+Other!F24</f>
        <v>0</v>
      </c>
      <c r="C12" s="146">
        <f>Instruction!H24+Research!H24+'Public Service'!H24+'Academic Supp'!H24+'Student Services'!H24+'Institutional Supp'!H24+Scholarships!H24+'OP&amp;M'!H24+Hospitals!H24+Transfers!H24+Other!H24</f>
        <v>0</v>
      </c>
      <c r="D12" s="147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1" t="s">
        <v>129</v>
      </c>
      <c r="B13" s="145">
        <f>Instruction!F25+Research!F25+'Public Service'!F25+'Academic Supp'!F25+'Student Services'!F25+'Institutional Supp'!F25+Scholarships!F25+'OP&amp;M'!F25+Hospitals!F25+Transfers!F25+Other!F25</f>
        <v>0</v>
      </c>
      <c r="C13" s="146">
        <f>Instruction!H25+Research!H25+'Public Service'!H25+'Academic Supp'!H25+'Student Services'!H25+'Institutional Supp'!H25+Scholarships!H25+'OP&amp;M'!H25+Hospitals!H25+Transfers!H25+Other!H25</f>
        <v>0</v>
      </c>
      <c r="D13" s="147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1" t="s">
        <v>294</v>
      </c>
      <c r="B14" s="145">
        <f>Instruction!F26+Research!F26+'Public Service'!F26+'Academic Supp'!F26+'Student Services'!F26+'Institutional Supp'!F26+Scholarships!F26+'OP&amp;M'!F26+Hospitals!F26+Transfers!F26+Other!F26-290290</f>
        <v>855413.66999999993</v>
      </c>
      <c r="C14" s="146">
        <f>Instruction!H26+Research!H26+'Public Service'!H26+'Academic Supp'!H26+'Student Services'!H26+'Institutional Supp'!H26+Scholarships!H26+'OP&amp;M'!H26+Hospitals!H26+Transfers!H26+Other!H26</f>
        <v>0</v>
      </c>
      <c r="D14" s="148">
        <v>185100</v>
      </c>
    </row>
    <row r="15" spans="1:6" s="152" customFormat="1" ht="15" customHeight="1" thickBot="1" x14ac:dyDescent="0.3">
      <c r="A15" s="149" t="s">
        <v>295</v>
      </c>
      <c r="B15" s="150">
        <f>SUM(B6:B14)</f>
        <v>1221245.69</v>
      </c>
      <c r="C15" s="150">
        <f>SUM(C6:C14)</f>
        <v>478217.30000000005</v>
      </c>
      <c r="D15" s="151">
        <f>SUM(D6:D14)</f>
        <v>598549.22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2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topLeftCell="C1" zoomScaleNormal="100" workbookViewId="0">
      <selection activeCell="C17" sqref="C17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Baton Rouge Community College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413"/>
      <c r="C3" s="691" t="s">
        <v>567</v>
      </c>
      <c r="D3" s="692"/>
      <c r="E3" s="692"/>
      <c r="F3" s="692"/>
      <c r="G3" s="692"/>
      <c r="H3" s="692"/>
      <c r="I3" s="693"/>
    </row>
    <row r="4" spans="1:9" ht="15" customHeight="1" x14ac:dyDescent="0.2">
      <c r="A4" s="688" t="s">
        <v>117</v>
      </c>
      <c r="B4" s="685" t="s">
        <v>302</v>
      </c>
      <c r="C4" s="694" t="s">
        <v>543</v>
      </c>
      <c r="D4" s="694" t="s">
        <v>340</v>
      </c>
      <c r="E4" s="694" t="s">
        <v>341</v>
      </c>
      <c r="F4" s="697" t="s">
        <v>351</v>
      </c>
      <c r="G4" s="697" t="s">
        <v>542</v>
      </c>
      <c r="H4" s="700" t="s">
        <v>344</v>
      </c>
      <c r="I4" s="703" t="s">
        <v>303</v>
      </c>
    </row>
    <row r="5" spans="1:9" ht="15" customHeight="1" x14ac:dyDescent="0.2">
      <c r="A5" s="689"/>
      <c r="B5" s="686"/>
      <c r="C5" s="695"/>
      <c r="D5" s="695"/>
      <c r="E5" s="695"/>
      <c r="F5" s="698"/>
      <c r="G5" s="698"/>
      <c r="H5" s="701"/>
      <c r="I5" s="704"/>
    </row>
    <row r="6" spans="1:9" ht="15" customHeight="1" thickBot="1" x14ac:dyDescent="0.25">
      <c r="A6" s="690"/>
      <c r="B6" s="687"/>
      <c r="C6" s="696"/>
      <c r="D6" s="696"/>
      <c r="E6" s="696"/>
      <c r="F6" s="699"/>
      <c r="G6" s="699"/>
      <c r="H6" s="702"/>
      <c r="I6" s="705"/>
    </row>
    <row r="7" spans="1:9" ht="15" customHeight="1" x14ac:dyDescent="0.2">
      <c r="A7" s="124"/>
      <c r="B7" s="125" t="s">
        <v>54</v>
      </c>
      <c r="C7" s="126">
        <f>Athletics!C8</f>
        <v>0</v>
      </c>
      <c r="D7" s="126">
        <f>Athletics!F8</f>
        <v>0</v>
      </c>
      <c r="E7" s="126">
        <f>Athletics!I8</f>
        <v>0</v>
      </c>
      <c r="F7" s="126">
        <f>Athletics!L8</f>
        <v>0</v>
      </c>
      <c r="G7" s="127" t="s">
        <v>335</v>
      </c>
      <c r="H7" s="126">
        <f>Athletics!R8</f>
        <v>26140.14</v>
      </c>
      <c r="I7" s="128">
        <f>SUM(C7:H7)</f>
        <v>26140.14</v>
      </c>
    </row>
    <row r="8" spans="1:9" ht="15" customHeight="1" x14ac:dyDescent="0.2">
      <c r="A8" s="124" t="s">
        <v>305</v>
      </c>
      <c r="B8" s="125" t="s">
        <v>55</v>
      </c>
      <c r="C8" s="129" t="s">
        <v>306</v>
      </c>
      <c r="D8" s="129" t="s">
        <v>307</v>
      </c>
      <c r="E8" s="129" t="s">
        <v>308</v>
      </c>
      <c r="F8" s="129" t="s">
        <v>308</v>
      </c>
      <c r="G8" s="130" t="s">
        <v>304</v>
      </c>
      <c r="H8" s="126">
        <f>Athletics!R9</f>
        <v>0</v>
      </c>
      <c r="I8" s="128">
        <f t="shared" ref="I8:I22" si="0">SUM(C8:H8)</f>
        <v>0</v>
      </c>
    </row>
    <row r="9" spans="1:9" ht="15" customHeight="1" x14ac:dyDescent="0.2">
      <c r="A9" s="124" t="s">
        <v>309</v>
      </c>
      <c r="B9" s="125" t="s">
        <v>310</v>
      </c>
      <c r="C9" s="126">
        <f>Athletics!C10</f>
        <v>0</v>
      </c>
      <c r="D9" s="126">
        <f>Athletics!F10</f>
        <v>0</v>
      </c>
      <c r="E9" s="126">
        <f>Athletics!I10</f>
        <v>0</v>
      </c>
      <c r="F9" s="126">
        <f>Athletics!L10</f>
        <v>0</v>
      </c>
      <c r="G9" s="130" t="s">
        <v>304</v>
      </c>
      <c r="H9" s="126">
        <f>Athletics!R10</f>
        <v>0</v>
      </c>
      <c r="I9" s="128">
        <f t="shared" si="0"/>
        <v>0</v>
      </c>
    </row>
    <row r="10" spans="1:9" ht="15" customHeight="1" x14ac:dyDescent="0.2">
      <c r="A10" s="124" t="s">
        <v>311</v>
      </c>
      <c r="B10" s="125" t="s">
        <v>57</v>
      </c>
      <c r="C10" s="126">
        <f>Athletics!C11</f>
        <v>0</v>
      </c>
      <c r="D10" s="126">
        <f>Athletics!F11</f>
        <v>0</v>
      </c>
      <c r="E10" s="126">
        <f>Athletics!I11</f>
        <v>0</v>
      </c>
      <c r="F10" s="126">
        <f>Athletics!L11</f>
        <v>0</v>
      </c>
      <c r="G10" s="130" t="s">
        <v>304</v>
      </c>
      <c r="H10" s="126">
        <f>Athletics!R11</f>
        <v>0</v>
      </c>
      <c r="I10" s="128">
        <f t="shared" si="0"/>
        <v>0</v>
      </c>
    </row>
    <row r="11" spans="1:9" ht="15" customHeight="1" x14ac:dyDescent="0.2">
      <c r="A11" s="124" t="s">
        <v>309</v>
      </c>
      <c r="B11" s="125" t="s">
        <v>312</v>
      </c>
      <c r="C11" s="129" t="s">
        <v>306</v>
      </c>
      <c r="D11" s="129" t="s">
        <v>313</v>
      </c>
      <c r="E11" s="129" t="s">
        <v>306</v>
      </c>
      <c r="F11" s="129" t="s">
        <v>306</v>
      </c>
      <c r="G11" s="130" t="s">
        <v>304</v>
      </c>
      <c r="H11" s="126">
        <f>Athletics!R12</f>
        <v>0</v>
      </c>
      <c r="I11" s="128">
        <f t="shared" si="0"/>
        <v>0</v>
      </c>
    </row>
    <row r="12" spans="1:9" ht="15" customHeight="1" x14ac:dyDescent="0.2">
      <c r="A12" s="124" t="s">
        <v>314</v>
      </c>
      <c r="B12" s="125" t="s">
        <v>315</v>
      </c>
      <c r="C12" s="129" t="s">
        <v>306</v>
      </c>
      <c r="D12" s="129" t="s">
        <v>307</v>
      </c>
      <c r="E12" s="129" t="s">
        <v>308</v>
      </c>
      <c r="F12" s="129" t="s">
        <v>308</v>
      </c>
      <c r="G12" s="130" t="s">
        <v>304</v>
      </c>
      <c r="H12" s="126">
        <f>Athletics!R13</f>
        <v>1125524</v>
      </c>
      <c r="I12" s="128">
        <f t="shared" si="0"/>
        <v>1125524</v>
      </c>
    </row>
    <row r="13" spans="1:9" ht="15" customHeight="1" x14ac:dyDescent="0.2">
      <c r="A13" s="124" t="s">
        <v>316</v>
      </c>
      <c r="B13" s="125" t="s">
        <v>60</v>
      </c>
      <c r="C13" s="126">
        <f>Athletics!C14</f>
        <v>0</v>
      </c>
      <c r="D13" s="126">
        <f>Athletics!F14</f>
        <v>0</v>
      </c>
      <c r="E13" s="126">
        <f>Athletics!I14</f>
        <v>0</v>
      </c>
      <c r="F13" s="126">
        <f>Athletics!L14</f>
        <v>0</v>
      </c>
      <c r="G13" s="130" t="s">
        <v>304</v>
      </c>
      <c r="H13" s="126">
        <f>Athletics!R14</f>
        <v>0</v>
      </c>
      <c r="I13" s="128">
        <f t="shared" si="0"/>
        <v>0</v>
      </c>
    </row>
    <row r="14" spans="1:9" ht="15" customHeight="1" x14ac:dyDescent="0.2">
      <c r="A14" s="124" t="s">
        <v>309</v>
      </c>
      <c r="B14" s="125" t="s">
        <v>61</v>
      </c>
      <c r="C14" s="126">
        <f>Athletics!C15</f>
        <v>0</v>
      </c>
      <c r="D14" s="126">
        <f>Athletics!F15</f>
        <v>0</v>
      </c>
      <c r="E14" s="126">
        <f>Athletics!I15</f>
        <v>0</v>
      </c>
      <c r="F14" s="126">
        <f>Athletics!L15</f>
        <v>0</v>
      </c>
      <c r="G14" s="130" t="s">
        <v>304</v>
      </c>
      <c r="H14" s="126">
        <f>Athletics!R15</f>
        <v>0</v>
      </c>
      <c r="I14" s="128">
        <f>SUM(C14:H14)</f>
        <v>0</v>
      </c>
    </row>
    <row r="15" spans="1:9" ht="15" customHeight="1" x14ac:dyDescent="0.2">
      <c r="A15" s="124"/>
      <c r="B15" s="125" t="s">
        <v>62</v>
      </c>
      <c r="C15" s="126">
        <f>Athletics!C16</f>
        <v>0</v>
      </c>
      <c r="D15" s="126">
        <f>Athletics!F16</f>
        <v>0</v>
      </c>
      <c r="E15" s="126">
        <f>Athletics!I16</f>
        <v>0</v>
      </c>
      <c r="F15" s="126">
        <f>Athletics!L16</f>
        <v>0</v>
      </c>
      <c r="G15" s="130" t="s">
        <v>304</v>
      </c>
      <c r="H15" s="126">
        <f>Athletics!R16</f>
        <v>0</v>
      </c>
      <c r="I15" s="128">
        <f t="shared" si="0"/>
        <v>0</v>
      </c>
    </row>
    <row r="16" spans="1:9" ht="15" customHeight="1" x14ac:dyDescent="0.2">
      <c r="A16" s="124"/>
      <c r="B16" s="125" t="s">
        <v>63</v>
      </c>
      <c r="C16" s="126">
        <f>Athletics!C17</f>
        <v>0</v>
      </c>
      <c r="D16" s="126">
        <f>Athletics!F17</f>
        <v>0</v>
      </c>
      <c r="E16" s="126">
        <f>Athletics!I17</f>
        <v>0</v>
      </c>
      <c r="F16" s="126">
        <f>Athletics!L17</f>
        <v>0</v>
      </c>
      <c r="G16" s="130" t="s">
        <v>304</v>
      </c>
      <c r="H16" s="126">
        <f>Athletics!R17</f>
        <v>0</v>
      </c>
      <c r="I16" s="128">
        <f t="shared" si="0"/>
        <v>0</v>
      </c>
    </row>
    <row r="17" spans="1:9" ht="15" customHeight="1" x14ac:dyDescent="0.2">
      <c r="A17" s="124" t="s">
        <v>237</v>
      </c>
      <c r="B17" s="125" t="s">
        <v>64</v>
      </c>
      <c r="C17" s="126">
        <f>Athletics!C18</f>
        <v>0</v>
      </c>
      <c r="D17" s="126">
        <f>Athletics!F18</f>
        <v>0</v>
      </c>
      <c r="E17" s="126">
        <f>Athletics!I18</f>
        <v>0</v>
      </c>
      <c r="F17" s="126">
        <f>Athletics!L18</f>
        <v>0</v>
      </c>
      <c r="G17" s="126">
        <f>Athletics!O18</f>
        <v>0</v>
      </c>
      <c r="H17" s="126">
        <f>Athletics!R18</f>
        <v>0</v>
      </c>
      <c r="I17" s="128">
        <f t="shared" si="0"/>
        <v>0</v>
      </c>
    </row>
    <row r="18" spans="1:9" ht="15" customHeight="1" x14ac:dyDescent="0.2">
      <c r="A18" s="124" t="s">
        <v>237</v>
      </c>
      <c r="B18" s="125" t="s">
        <v>317</v>
      </c>
      <c r="C18" s="126">
        <f>Athletics!C19</f>
        <v>0</v>
      </c>
      <c r="D18" s="126">
        <f>Athletics!F19</f>
        <v>0</v>
      </c>
      <c r="E18" s="126">
        <f>Athletics!I19</f>
        <v>0</v>
      </c>
      <c r="F18" s="126">
        <f>Athletics!L19</f>
        <v>0</v>
      </c>
      <c r="G18" s="130" t="s">
        <v>304</v>
      </c>
      <c r="H18" s="126">
        <f>Athletics!R19</f>
        <v>0</v>
      </c>
      <c r="I18" s="128">
        <f t="shared" si="0"/>
        <v>0</v>
      </c>
    </row>
    <row r="19" spans="1:9" ht="15" customHeight="1" x14ac:dyDescent="0.2">
      <c r="A19" s="124" t="s">
        <v>318</v>
      </c>
      <c r="B19" s="125" t="s">
        <v>66</v>
      </c>
      <c r="C19" s="126">
        <f>Athletics!C20</f>
        <v>0</v>
      </c>
      <c r="D19" s="126">
        <f>Athletics!F20</f>
        <v>0</v>
      </c>
      <c r="E19" s="126">
        <f>Athletics!I20</f>
        <v>0</v>
      </c>
      <c r="F19" s="126">
        <f>Athletics!L20</f>
        <v>0</v>
      </c>
      <c r="G19" s="130" t="s">
        <v>304</v>
      </c>
      <c r="H19" s="126">
        <f>Athletics!R20</f>
        <v>0</v>
      </c>
      <c r="I19" s="128">
        <f t="shared" si="0"/>
        <v>0</v>
      </c>
    </row>
    <row r="20" spans="1:9" ht="15" customHeight="1" x14ac:dyDescent="0.2">
      <c r="A20" s="124" t="s">
        <v>319</v>
      </c>
      <c r="B20" s="125" t="s">
        <v>320</v>
      </c>
      <c r="C20" s="126">
        <f>Athletics!C21</f>
        <v>0</v>
      </c>
      <c r="D20" s="126">
        <f>Athletics!F21</f>
        <v>0</v>
      </c>
      <c r="E20" s="126">
        <f>Athletics!I21</f>
        <v>0</v>
      </c>
      <c r="F20" s="126">
        <f>Athletics!L21</f>
        <v>0</v>
      </c>
      <c r="G20" s="130" t="s">
        <v>304</v>
      </c>
      <c r="H20" s="126">
        <f>Athletics!R21</f>
        <v>0</v>
      </c>
      <c r="I20" s="128">
        <f t="shared" si="0"/>
        <v>0</v>
      </c>
    </row>
    <row r="21" spans="1:9" ht="15" customHeight="1" x14ac:dyDescent="0.2">
      <c r="A21" s="124" t="s">
        <v>321</v>
      </c>
      <c r="B21" s="123" t="s">
        <v>68</v>
      </c>
      <c r="C21" s="126">
        <f>Athletics!C22</f>
        <v>0</v>
      </c>
      <c r="D21" s="126">
        <f>Athletics!F22</f>
        <v>0</v>
      </c>
      <c r="E21" s="126">
        <f>Athletics!I22</f>
        <v>0</v>
      </c>
      <c r="F21" s="126">
        <f>Athletics!L22</f>
        <v>0</v>
      </c>
      <c r="G21" s="130" t="s">
        <v>304</v>
      </c>
      <c r="H21" s="126">
        <f>Athletics!R22</f>
        <v>0</v>
      </c>
      <c r="I21" s="128">
        <f t="shared" si="0"/>
        <v>0</v>
      </c>
    </row>
    <row r="22" spans="1:9" ht="15" customHeight="1" x14ac:dyDescent="0.2">
      <c r="A22" s="124"/>
      <c r="B22" s="123" t="s">
        <v>69</v>
      </c>
      <c r="C22" s="126">
        <f>Athletics!C23</f>
        <v>0</v>
      </c>
      <c r="D22" s="126">
        <f>Athletics!F23</f>
        <v>0</v>
      </c>
      <c r="E22" s="126">
        <f>Athletics!I23</f>
        <v>0</v>
      </c>
      <c r="F22" s="126">
        <f>Athletics!L23</f>
        <v>0</v>
      </c>
      <c r="G22" s="126">
        <f>Athletics!O23</f>
        <v>0</v>
      </c>
      <c r="H22" s="126">
        <f>Athletics!R23</f>
        <v>0</v>
      </c>
      <c r="I22" s="128">
        <f t="shared" si="0"/>
        <v>0</v>
      </c>
    </row>
    <row r="23" spans="1:9" ht="15" customHeight="1" thickBot="1" x14ac:dyDescent="0.25">
      <c r="A23" s="131"/>
      <c r="B23" s="132" t="s">
        <v>322</v>
      </c>
      <c r="C23" s="133">
        <f>SUM(C7,C9,C10,C13:C21,C22)</f>
        <v>0</v>
      </c>
      <c r="D23" s="133">
        <f t="shared" ref="D23:I23" si="1">SUM(D7:D22)</f>
        <v>0</v>
      </c>
      <c r="E23" s="133">
        <f t="shared" si="1"/>
        <v>0</v>
      </c>
      <c r="F23" s="133">
        <f t="shared" si="1"/>
        <v>0</v>
      </c>
      <c r="G23" s="133">
        <f t="shared" si="1"/>
        <v>0</v>
      </c>
      <c r="H23" s="133">
        <f t="shared" si="1"/>
        <v>1151664.1399999999</v>
      </c>
      <c r="I23" s="134">
        <f t="shared" si="1"/>
        <v>1151664.1399999999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zoomScaleNormal="100" workbookViewId="0">
      <selection activeCell="B4" sqref="B4:B6"/>
    </sheetView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Baton Rouge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709" t="s">
        <v>567</v>
      </c>
      <c r="C3" s="710"/>
      <c r="D3" s="710"/>
      <c r="E3" s="710"/>
      <c r="F3" s="710"/>
      <c r="G3" s="710"/>
      <c r="H3" s="710"/>
      <c r="I3" s="710"/>
      <c r="J3" s="711"/>
      <c r="K3" s="98"/>
      <c r="L3" s="98"/>
      <c r="M3" s="98"/>
      <c r="N3" s="98"/>
      <c r="O3" s="98"/>
      <c r="P3" s="98"/>
    </row>
    <row r="4" spans="1:16" ht="15" customHeight="1" thickTop="1" x14ac:dyDescent="0.2">
      <c r="A4" s="706" t="s">
        <v>325</v>
      </c>
      <c r="B4" s="712" t="s">
        <v>541</v>
      </c>
      <c r="C4" s="694" t="s">
        <v>543</v>
      </c>
      <c r="D4" s="694" t="s">
        <v>340</v>
      </c>
      <c r="E4" s="694" t="s">
        <v>350</v>
      </c>
      <c r="F4" s="694" t="s">
        <v>341</v>
      </c>
      <c r="G4" s="697" t="s">
        <v>351</v>
      </c>
      <c r="H4" s="694" t="s">
        <v>344</v>
      </c>
      <c r="I4" s="700" t="s">
        <v>542</v>
      </c>
      <c r="J4" s="703" t="s">
        <v>303</v>
      </c>
    </row>
    <row r="5" spans="1:16" ht="15" customHeight="1" x14ac:dyDescent="0.2">
      <c r="A5" s="707"/>
      <c r="B5" s="713"/>
      <c r="C5" s="695"/>
      <c r="D5" s="695"/>
      <c r="E5" s="695"/>
      <c r="F5" s="695"/>
      <c r="G5" s="698"/>
      <c r="H5" s="695"/>
      <c r="I5" s="701"/>
      <c r="J5" s="704"/>
    </row>
    <row r="6" spans="1:16" ht="15" customHeight="1" thickBot="1" x14ac:dyDescent="0.25">
      <c r="A6" s="708"/>
      <c r="B6" s="714"/>
      <c r="C6" s="696"/>
      <c r="D6" s="696"/>
      <c r="E6" s="696"/>
      <c r="F6" s="696"/>
      <c r="G6" s="699"/>
      <c r="H6" s="696"/>
      <c r="I6" s="702"/>
      <c r="J6" s="705"/>
    </row>
    <row r="7" spans="1:16" ht="15" customHeight="1" x14ac:dyDescent="0.2">
      <c r="A7" s="108" t="s">
        <v>327</v>
      </c>
      <c r="B7" s="109">
        <f>Athletics!C30</f>
        <v>39590.870000000003</v>
      </c>
      <c r="C7" s="110">
        <f>Athletics!F30</f>
        <v>0</v>
      </c>
      <c r="D7" s="110">
        <f>Athletics!I30</f>
        <v>0</v>
      </c>
      <c r="E7" s="110">
        <f>Athletics!L30</f>
        <v>116191</v>
      </c>
      <c r="F7" s="110">
        <f>Athletics!O30</f>
        <v>0</v>
      </c>
      <c r="G7" s="110">
        <f>Athletics!R30</f>
        <v>193757</v>
      </c>
      <c r="H7" s="110">
        <f>Athletics!U30</f>
        <v>0</v>
      </c>
      <c r="I7" s="110">
        <f>Athletics!X30</f>
        <v>0</v>
      </c>
      <c r="J7" s="111">
        <f t="shared" ref="J7:J21" si="0">SUM(B7:I7)</f>
        <v>349538.87</v>
      </c>
    </row>
    <row r="8" spans="1:16" ht="15" customHeight="1" x14ac:dyDescent="0.2">
      <c r="A8" s="112" t="s">
        <v>104</v>
      </c>
      <c r="B8" s="113">
        <f>Athletics!C31</f>
        <v>5968.74</v>
      </c>
      <c r="C8" s="114">
        <f>Athletics!F31</f>
        <v>0</v>
      </c>
      <c r="D8" s="114">
        <f>Athletics!I31</f>
        <v>0</v>
      </c>
      <c r="E8" s="114">
        <f>Athletics!L31</f>
        <v>24221</v>
      </c>
      <c r="F8" s="114">
        <f>Athletics!O31</f>
        <v>0</v>
      </c>
      <c r="G8" s="114">
        <f>Athletics!R31</f>
        <v>40564</v>
      </c>
      <c r="H8" s="114">
        <f>Athletics!U31</f>
        <v>0</v>
      </c>
      <c r="I8" s="114">
        <f>Athletics!X31</f>
        <v>0</v>
      </c>
      <c r="J8" s="115">
        <f t="shared" si="0"/>
        <v>70753.739999999991</v>
      </c>
    </row>
    <row r="9" spans="1:16" ht="15" customHeight="1" x14ac:dyDescent="0.2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Athletics!C33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330</v>
      </c>
      <c r="B13" s="113">
        <f>Athletics!C36</f>
        <v>73932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73932</v>
      </c>
      <c r="K13" s="102" t="s">
        <v>117</v>
      </c>
    </row>
    <row r="14" spans="1:16" ht="15" customHeight="1" x14ac:dyDescent="0.2">
      <c r="A14" s="112" t="s">
        <v>84</v>
      </c>
      <c r="B14" s="113">
        <f>Athletics!C37</f>
        <v>0</v>
      </c>
      <c r="C14" s="114">
        <f>Athletics!F37</f>
        <v>0</v>
      </c>
      <c r="D14" s="114">
        <f>Athletics!I37</f>
        <v>0</v>
      </c>
      <c r="E14" s="114">
        <f>Athletics!L37</f>
        <v>0</v>
      </c>
      <c r="F14" s="114">
        <f>Athletics!O37</f>
        <v>0</v>
      </c>
      <c r="G14" s="114">
        <f>Athletics!R37</f>
        <v>0</v>
      </c>
      <c r="H14" s="114">
        <f>Athletics!U37</f>
        <v>0</v>
      </c>
      <c r="I14" s="114">
        <f>Athletics!X37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Athletics!C39</f>
        <v>36753</v>
      </c>
      <c r="C16" s="114">
        <f>Athletics!F39</f>
        <v>0</v>
      </c>
      <c r="D16" s="114">
        <f>Athletics!I39</f>
        <v>0</v>
      </c>
      <c r="E16" s="114">
        <f>Athletics!L39</f>
        <v>21240</v>
      </c>
      <c r="F16" s="114">
        <f>Athletics!O39</f>
        <v>0</v>
      </c>
      <c r="G16" s="114">
        <f>Athletics!R39</f>
        <v>7425</v>
      </c>
      <c r="H16" s="114">
        <f>Athletics!U39</f>
        <v>0</v>
      </c>
      <c r="I16" s="114">
        <f>Athletics!X39</f>
        <v>0</v>
      </c>
      <c r="J16" s="115">
        <f t="shared" si="0"/>
        <v>65418</v>
      </c>
      <c r="K16" s="102" t="s">
        <v>117</v>
      </c>
    </row>
    <row r="17" spans="1:11" ht="15" customHeight="1" x14ac:dyDescent="0.2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Athletics!C44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111</v>
      </c>
      <c r="B19" s="113">
        <f>Athletics!C41</f>
        <v>88957</v>
      </c>
      <c r="C19" s="114">
        <f>Athletics!F41</f>
        <v>0</v>
      </c>
      <c r="D19" s="114">
        <f>Athletics!I41</f>
        <v>91454</v>
      </c>
      <c r="E19" s="114">
        <f>Athletics!L41</f>
        <v>122696</v>
      </c>
      <c r="F19" s="114">
        <f>Athletics!O41</f>
        <v>0</v>
      </c>
      <c r="G19" s="114">
        <f>Athletics!R41</f>
        <v>198960</v>
      </c>
      <c r="H19" s="114">
        <f>Athletics!U41</f>
        <v>0</v>
      </c>
      <c r="I19" s="114">
        <f>Athletics!X41</f>
        <v>0</v>
      </c>
      <c r="J19" s="115">
        <f t="shared" si="0"/>
        <v>502067</v>
      </c>
      <c r="K19" s="102" t="s">
        <v>117</v>
      </c>
    </row>
    <row r="20" spans="1:11" ht="15" customHeight="1" x14ac:dyDescent="0.2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113</v>
      </c>
      <c r="B21" s="135">
        <f>Athletics!C43</f>
        <v>0</v>
      </c>
      <c r="C21" s="136">
        <f>Athletics!F43</f>
        <v>0</v>
      </c>
      <c r="D21" s="136">
        <f>Athletics!I43</f>
        <v>0</v>
      </c>
      <c r="E21" s="114">
        <f>Athletics!L43</f>
        <v>0</v>
      </c>
      <c r="F21" s="136">
        <f>Athletics!O43</f>
        <v>0</v>
      </c>
      <c r="G21" s="136">
        <f>Athletics!R43</f>
        <v>0</v>
      </c>
      <c r="H21" s="136">
        <f>Athletics!U43</f>
        <v>0</v>
      </c>
      <c r="I21" s="136">
        <f>Athletics!X43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245201.61</v>
      </c>
      <c r="C22" s="120">
        <f t="shared" ref="C22:J22" si="1">SUM(C7:C21)</f>
        <v>0</v>
      </c>
      <c r="D22" s="120">
        <f t="shared" si="1"/>
        <v>91454</v>
      </c>
      <c r="E22" s="120">
        <f>SUM(E7:E21)</f>
        <v>284348</v>
      </c>
      <c r="F22" s="120">
        <f t="shared" si="1"/>
        <v>0</v>
      </c>
      <c r="G22" s="120">
        <f t="shared" si="1"/>
        <v>440706</v>
      </c>
      <c r="H22" s="120">
        <f t="shared" si="1"/>
        <v>0</v>
      </c>
      <c r="I22" s="120">
        <f t="shared" si="1"/>
        <v>0</v>
      </c>
      <c r="J22" s="121">
        <f t="shared" si="1"/>
        <v>1061709.6099999999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zoomScaleNormal="100" workbookViewId="0">
      <selection activeCell="D30" sqref="D30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Baton Rouge Community College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413"/>
      <c r="C3" s="691" t="s">
        <v>532</v>
      </c>
      <c r="D3" s="692"/>
      <c r="E3" s="692"/>
      <c r="F3" s="692"/>
      <c r="G3" s="692"/>
      <c r="H3" s="692"/>
      <c r="I3" s="693"/>
    </row>
    <row r="4" spans="1:9" ht="15" customHeight="1" x14ac:dyDescent="0.2">
      <c r="A4" s="688" t="s">
        <v>117</v>
      </c>
      <c r="B4" s="685" t="s">
        <v>302</v>
      </c>
      <c r="C4" s="694" t="s">
        <v>543</v>
      </c>
      <c r="D4" s="694" t="s">
        <v>340</v>
      </c>
      <c r="E4" s="694" t="s">
        <v>341</v>
      </c>
      <c r="F4" s="697" t="s">
        <v>351</v>
      </c>
      <c r="G4" s="700" t="s">
        <v>542</v>
      </c>
      <c r="H4" s="700" t="s">
        <v>344</v>
      </c>
      <c r="I4" s="703" t="s">
        <v>303</v>
      </c>
    </row>
    <row r="5" spans="1:9" ht="15" customHeight="1" x14ac:dyDescent="0.2">
      <c r="A5" s="689"/>
      <c r="B5" s="686"/>
      <c r="C5" s="695"/>
      <c r="D5" s="695"/>
      <c r="E5" s="695"/>
      <c r="F5" s="698"/>
      <c r="G5" s="701"/>
      <c r="H5" s="701"/>
      <c r="I5" s="704"/>
    </row>
    <row r="6" spans="1:9" ht="15" customHeight="1" thickBot="1" x14ac:dyDescent="0.25">
      <c r="A6" s="690"/>
      <c r="B6" s="687"/>
      <c r="C6" s="696"/>
      <c r="D6" s="696"/>
      <c r="E6" s="696"/>
      <c r="F6" s="699"/>
      <c r="G6" s="702"/>
      <c r="H6" s="702"/>
      <c r="I6" s="705"/>
    </row>
    <row r="7" spans="1:9" ht="15" customHeight="1" x14ac:dyDescent="0.2">
      <c r="A7" s="124"/>
      <c r="B7" s="125" t="s">
        <v>54</v>
      </c>
      <c r="C7" s="126">
        <f>Athletics!D8</f>
        <v>0</v>
      </c>
      <c r="D7" s="126">
        <f>Athletics!G8</f>
        <v>0</v>
      </c>
      <c r="E7" s="126">
        <f>Athletics!J8</f>
        <v>0</v>
      </c>
      <c r="F7" s="126">
        <f>Athletics!M8</f>
        <v>0</v>
      </c>
      <c r="G7" s="127" t="s">
        <v>335</v>
      </c>
      <c r="H7" s="126">
        <f>Athletics!S8</f>
        <v>26525.3</v>
      </c>
      <c r="I7" s="128">
        <f>SUM(C7:H7)</f>
        <v>26525.3</v>
      </c>
    </row>
    <row r="8" spans="1:9" ht="15" customHeight="1" x14ac:dyDescent="0.2">
      <c r="A8" s="124" t="s">
        <v>305</v>
      </c>
      <c r="B8" s="125" t="s">
        <v>55</v>
      </c>
      <c r="C8" s="129" t="s">
        <v>306</v>
      </c>
      <c r="D8" s="129" t="s">
        <v>307</v>
      </c>
      <c r="E8" s="129" t="s">
        <v>308</v>
      </c>
      <c r="F8" s="129" t="s">
        <v>308</v>
      </c>
      <c r="G8" s="130" t="s">
        <v>304</v>
      </c>
      <c r="H8" s="126">
        <f>Athletics!S9</f>
        <v>0</v>
      </c>
      <c r="I8" s="128">
        <f t="shared" ref="I8:I22" si="0">SUM(C8:H8)</f>
        <v>0</v>
      </c>
    </row>
    <row r="9" spans="1:9" ht="15" customHeight="1" x14ac:dyDescent="0.2">
      <c r="A9" s="124" t="s">
        <v>309</v>
      </c>
      <c r="B9" s="125" t="s">
        <v>310</v>
      </c>
      <c r="C9" s="126">
        <f>Athletics!D10</f>
        <v>0</v>
      </c>
      <c r="D9" s="126">
        <f>Athletics!G10</f>
        <v>0</v>
      </c>
      <c r="E9" s="126">
        <f>Athletics!J10</f>
        <v>0</v>
      </c>
      <c r="F9" s="126">
        <f>Athletics!M10</f>
        <v>0</v>
      </c>
      <c r="G9" s="130" t="s">
        <v>304</v>
      </c>
      <c r="H9" s="126">
        <f>Athletics!S10</f>
        <v>0</v>
      </c>
      <c r="I9" s="128">
        <f t="shared" si="0"/>
        <v>0</v>
      </c>
    </row>
    <row r="10" spans="1:9" ht="15" customHeight="1" x14ac:dyDescent="0.2">
      <c r="A10" s="124" t="s">
        <v>311</v>
      </c>
      <c r="B10" s="125" t="s">
        <v>57</v>
      </c>
      <c r="C10" s="126">
        <f>Athletics!D11</f>
        <v>0</v>
      </c>
      <c r="D10" s="126">
        <f>Athletics!G11</f>
        <v>0</v>
      </c>
      <c r="E10" s="126">
        <f>Athletics!J11</f>
        <v>0</v>
      </c>
      <c r="F10" s="126">
        <f>Athletics!M11</f>
        <v>0</v>
      </c>
      <c r="G10" s="130" t="s">
        <v>304</v>
      </c>
      <c r="H10" s="126">
        <f>Athletics!S11</f>
        <v>0</v>
      </c>
      <c r="I10" s="128">
        <f t="shared" si="0"/>
        <v>0</v>
      </c>
    </row>
    <row r="11" spans="1:9" ht="15" customHeight="1" x14ac:dyDescent="0.2">
      <c r="A11" s="124" t="s">
        <v>309</v>
      </c>
      <c r="B11" s="125" t="s">
        <v>312</v>
      </c>
      <c r="C11" s="129" t="s">
        <v>306</v>
      </c>
      <c r="D11" s="129" t="s">
        <v>313</v>
      </c>
      <c r="E11" s="129" t="s">
        <v>306</v>
      </c>
      <c r="F11" s="129" t="s">
        <v>306</v>
      </c>
      <c r="G11" s="130" t="s">
        <v>304</v>
      </c>
      <c r="H11" s="126">
        <f>Athletics!S12</f>
        <v>0</v>
      </c>
      <c r="I11" s="128">
        <f t="shared" si="0"/>
        <v>0</v>
      </c>
    </row>
    <row r="12" spans="1:9" ht="15" customHeight="1" x14ac:dyDescent="0.2">
      <c r="A12" s="124" t="s">
        <v>314</v>
      </c>
      <c r="B12" s="125" t="s">
        <v>315</v>
      </c>
      <c r="C12" s="129" t="s">
        <v>306</v>
      </c>
      <c r="D12" s="129" t="s">
        <v>307</v>
      </c>
      <c r="E12" s="129" t="s">
        <v>308</v>
      </c>
      <c r="F12" s="129" t="s">
        <v>308</v>
      </c>
      <c r="G12" s="130" t="s">
        <v>304</v>
      </c>
      <c r="H12" s="126">
        <f>Athletics!S13</f>
        <v>1021137</v>
      </c>
      <c r="I12" s="128">
        <f t="shared" si="0"/>
        <v>1021137</v>
      </c>
    </row>
    <row r="13" spans="1:9" ht="15" customHeight="1" x14ac:dyDescent="0.2">
      <c r="A13" s="124" t="s">
        <v>316</v>
      </c>
      <c r="B13" s="125" t="s">
        <v>60</v>
      </c>
      <c r="C13" s="126">
        <f>Athletics!D14</f>
        <v>0</v>
      </c>
      <c r="D13" s="126">
        <f>Athletics!G14</f>
        <v>0</v>
      </c>
      <c r="E13" s="126">
        <f>Athletics!J14</f>
        <v>0</v>
      </c>
      <c r="F13" s="126">
        <f>Athletics!M14</f>
        <v>0</v>
      </c>
      <c r="G13" s="130" t="s">
        <v>304</v>
      </c>
      <c r="H13" s="126">
        <f>Athletics!S14</f>
        <v>0</v>
      </c>
      <c r="I13" s="128">
        <f t="shared" si="0"/>
        <v>0</v>
      </c>
    </row>
    <row r="14" spans="1:9" ht="15" customHeight="1" x14ac:dyDescent="0.2">
      <c r="A14" s="124" t="s">
        <v>309</v>
      </c>
      <c r="B14" s="125" t="s">
        <v>61</v>
      </c>
      <c r="C14" s="126">
        <f>Athletics!D15</f>
        <v>0</v>
      </c>
      <c r="D14" s="126">
        <f>Athletics!G15</f>
        <v>0</v>
      </c>
      <c r="E14" s="126">
        <f>Athletics!J15</f>
        <v>0</v>
      </c>
      <c r="F14" s="126">
        <f>Athletics!M15</f>
        <v>0</v>
      </c>
      <c r="G14" s="130" t="s">
        <v>304</v>
      </c>
      <c r="H14" s="126">
        <f>Athletics!S15</f>
        <v>0</v>
      </c>
      <c r="I14" s="128">
        <f>SUM(C14:H14)</f>
        <v>0</v>
      </c>
    </row>
    <row r="15" spans="1:9" ht="15" customHeight="1" x14ac:dyDescent="0.2">
      <c r="A15" s="124"/>
      <c r="B15" s="125" t="s">
        <v>62</v>
      </c>
      <c r="C15" s="126">
        <f>Athletics!D16</f>
        <v>0</v>
      </c>
      <c r="D15" s="126">
        <f>Athletics!G16</f>
        <v>0</v>
      </c>
      <c r="E15" s="126">
        <f>Athletics!J16</f>
        <v>0</v>
      </c>
      <c r="F15" s="126">
        <f>Athletics!M16</f>
        <v>0</v>
      </c>
      <c r="G15" s="130" t="s">
        <v>304</v>
      </c>
      <c r="H15" s="126">
        <f>Athletics!S16</f>
        <v>0</v>
      </c>
      <c r="I15" s="128">
        <f t="shared" si="0"/>
        <v>0</v>
      </c>
    </row>
    <row r="16" spans="1:9" ht="15" customHeight="1" x14ac:dyDescent="0.2">
      <c r="A16" s="124"/>
      <c r="B16" s="125" t="s">
        <v>63</v>
      </c>
      <c r="C16" s="126">
        <f>Athletics!D17</f>
        <v>0</v>
      </c>
      <c r="D16" s="126">
        <f>Athletics!G17</f>
        <v>0</v>
      </c>
      <c r="E16" s="126">
        <f>Athletics!J17</f>
        <v>0</v>
      </c>
      <c r="F16" s="126">
        <f>Athletics!M17</f>
        <v>0</v>
      </c>
      <c r="G16" s="130" t="s">
        <v>304</v>
      </c>
      <c r="H16" s="126">
        <f>Athletics!S17</f>
        <v>0</v>
      </c>
      <c r="I16" s="128">
        <f t="shared" si="0"/>
        <v>0</v>
      </c>
    </row>
    <row r="17" spans="1:9" ht="15" customHeight="1" x14ac:dyDescent="0.2">
      <c r="A17" s="124" t="s">
        <v>237</v>
      </c>
      <c r="B17" s="125" t="s">
        <v>64</v>
      </c>
      <c r="C17" s="126">
        <f>Athletics!D18</f>
        <v>0</v>
      </c>
      <c r="D17" s="126">
        <f>Athletics!G18</f>
        <v>0</v>
      </c>
      <c r="E17" s="126">
        <f>Athletics!J18</f>
        <v>0</v>
      </c>
      <c r="F17" s="126">
        <f>Athletics!M18</f>
        <v>0</v>
      </c>
      <c r="G17" s="126">
        <f>Athletics!P18</f>
        <v>0</v>
      </c>
      <c r="H17" s="126">
        <f>Athletics!S18</f>
        <v>0</v>
      </c>
      <c r="I17" s="128">
        <f t="shared" si="0"/>
        <v>0</v>
      </c>
    </row>
    <row r="18" spans="1:9" ht="15" customHeight="1" x14ac:dyDescent="0.2">
      <c r="A18" s="124" t="s">
        <v>237</v>
      </c>
      <c r="B18" s="125" t="s">
        <v>317</v>
      </c>
      <c r="C18" s="126">
        <f>Athletics!D19</f>
        <v>0</v>
      </c>
      <c r="D18" s="126">
        <f>Athletics!G19</f>
        <v>0</v>
      </c>
      <c r="E18" s="126">
        <f>Athletics!J19</f>
        <v>0</v>
      </c>
      <c r="F18" s="126">
        <f>Athletics!M19</f>
        <v>0</v>
      </c>
      <c r="G18" s="130" t="s">
        <v>304</v>
      </c>
      <c r="H18" s="126">
        <f>Athletics!S19</f>
        <v>0</v>
      </c>
      <c r="I18" s="128">
        <f t="shared" si="0"/>
        <v>0</v>
      </c>
    </row>
    <row r="19" spans="1:9" ht="15" customHeight="1" x14ac:dyDescent="0.2">
      <c r="A19" s="124" t="s">
        <v>318</v>
      </c>
      <c r="B19" s="125" t="s">
        <v>66</v>
      </c>
      <c r="C19" s="126">
        <f>Athletics!D20</f>
        <v>0</v>
      </c>
      <c r="D19" s="126">
        <f>Athletics!G20</f>
        <v>0</v>
      </c>
      <c r="E19" s="126">
        <f>Athletics!J20</f>
        <v>0</v>
      </c>
      <c r="F19" s="126">
        <f>Athletics!M20</f>
        <v>0</v>
      </c>
      <c r="G19" s="130" t="s">
        <v>304</v>
      </c>
      <c r="H19" s="126">
        <f>Athletics!S20</f>
        <v>0</v>
      </c>
      <c r="I19" s="128">
        <f t="shared" si="0"/>
        <v>0</v>
      </c>
    </row>
    <row r="20" spans="1:9" ht="15" customHeight="1" x14ac:dyDescent="0.2">
      <c r="A20" s="124" t="s">
        <v>319</v>
      </c>
      <c r="B20" s="125" t="s">
        <v>320</v>
      </c>
      <c r="C20" s="126">
        <f>Athletics!D21</f>
        <v>0</v>
      </c>
      <c r="D20" s="126">
        <f>Athletics!G21</f>
        <v>0</v>
      </c>
      <c r="E20" s="126">
        <f>Athletics!J21</f>
        <v>0</v>
      </c>
      <c r="F20" s="126">
        <f>Athletics!M21</f>
        <v>0</v>
      </c>
      <c r="G20" s="130" t="s">
        <v>304</v>
      </c>
      <c r="H20" s="126">
        <f>Athletics!S21</f>
        <v>0</v>
      </c>
      <c r="I20" s="128">
        <f t="shared" si="0"/>
        <v>0</v>
      </c>
    </row>
    <row r="21" spans="1:9" ht="15" customHeight="1" x14ac:dyDescent="0.2">
      <c r="A21" s="124" t="s">
        <v>321</v>
      </c>
      <c r="B21" s="123" t="s">
        <v>68</v>
      </c>
      <c r="C21" s="126">
        <f>Athletics!D22</f>
        <v>0</v>
      </c>
      <c r="D21" s="126">
        <f>Athletics!G22</f>
        <v>0</v>
      </c>
      <c r="E21" s="126">
        <f>Athletics!J22</f>
        <v>0</v>
      </c>
      <c r="F21" s="126">
        <f>Athletics!M22</f>
        <v>0</v>
      </c>
      <c r="G21" s="130" t="s">
        <v>304</v>
      </c>
      <c r="H21" s="126">
        <f>Athletics!S22</f>
        <v>0</v>
      </c>
      <c r="I21" s="128">
        <f t="shared" si="0"/>
        <v>0</v>
      </c>
    </row>
    <row r="22" spans="1:9" ht="15" customHeight="1" x14ac:dyDescent="0.2">
      <c r="A22" s="124"/>
      <c r="B22" s="123" t="s">
        <v>69</v>
      </c>
      <c r="C22" s="126">
        <f>Athletics!D23</f>
        <v>0</v>
      </c>
      <c r="D22" s="126">
        <f>Athletics!G23</f>
        <v>0</v>
      </c>
      <c r="E22" s="126">
        <f>Athletics!J23</f>
        <v>0</v>
      </c>
      <c r="F22" s="126">
        <f>Athletics!M23</f>
        <v>0</v>
      </c>
      <c r="G22" s="126">
        <f>Athletics!P23</f>
        <v>0</v>
      </c>
      <c r="H22" s="126">
        <f>Athletics!S23</f>
        <v>0</v>
      </c>
      <c r="I22" s="128">
        <f t="shared" si="0"/>
        <v>0</v>
      </c>
    </row>
    <row r="23" spans="1:9" ht="15" customHeight="1" thickBot="1" x14ac:dyDescent="0.25">
      <c r="A23" s="131"/>
      <c r="B23" s="132" t="s">
        <v>322</v>
      </c>
      <c r="C23" s="133">
        <f>SUM(C7,C9,C10,C13:C21,C22)</f>
        <v>0</v>
      </c>
      <c r="D23" s="133">
        <f t="shared" ref="D23:I23" si="1">SUM(D7:D22)</f>
        <v>0</v>
      </c>
      <c r="E23" s="133">
        <f t="shared" si="1"/>
        <v>0</v>
      </c>
      <c r="F23" s="133">
        <f t="shared" si="1"/>
        <v>0</v>
      </c>
      <c r="G23" s="133">
        <f t="shared" si="1"/>
        <v>0</v>
      </c>
      <c r="H23" s="133">
        <f t="shared" si="1"/>
        <v>1047662.3</v>
      </c>
      <c r="I23" s="134">
        <f t="shared" si="1"/>
        <v>1047662.3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zoomScaleNormal="100" workbookViewId="0">
      <selection activeCell="D25" sqref="D25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Baton Rouge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709" t="s">
        <v>532</v>
      </c>
      <c r="C3" s="710"/>
      <c r="D3" s="710"/>
      <c r="E3" s="710"/>
      <c r="F3" s="710"/>
      <c r="G3" s="710"/>
      <c r="H3" s="710"/>
      <c r="I3" s="710"/>
      <c r="J3" s="711"/>
      <c r="K3" s="98"/>
      <c r="L3" s="98"/>
      <c r="M3" s="98"/>
      <c r="N3" s="98"/>
      <c r="O3" s="98"/>
      <c r="P3" s="98"/>
    </row>
    <row r="4" spans="1:16" ht="15" customHeight="1" thickTop="1" x14ac:dyDescent="0.2">
      <c r="A4" s="706" t="s">
        <v>325</v>
      </c>
      <c r="B4" s="712" t="s">
        <v>541</v>
      </c>
      <c r="C4" s="694" t="s">
        <v>543</v>
      </c>
      <c r="D4" s="694" t="s">
        <v>340</v>
      </c>
      <c r="E4" s="694" t="s">
        <v>350</v>
      </c>
      <c r="F4" s="694" t="s">
        <v>341</v>
      </c>
      <c r="G4" s="697" t="s">
        <v>351</v>
      </c>
      <c r="H4" s="694" t="s">
        <v>344</v>
      </c>
      <c r="I4" s="700" t="s">
        <v>542</v>
      </c>
      <c r="J4" s="703" t="s">
        <v>303</v>
      </c>
    </row>
    <row r="5" spans="1:16" ht="15" customHeight="1" x14ac:dyDescent="0.2">
      <c r="A5" s="707"/>
      <c r="B5" s="713"/>
      <c r="C5" s="695"/>
      <c r="D5" s="695"/>
      <c r="E5" s="695"/>
      <c r="F5" s="695"/>
      <c r="G5" s="698"/>
      <c r="H5" s="695"/>
      <c r="I5" s="701"/>
      <c r="J5" s="704"/>
    </row>
    <row r="6" spans="1:16" ht="15" customHeight="1" thickBot="1" x14ac:dyDescent="0.25">
      <c r="A6" s="708"/>
      <c r="B6" s="714"/>
      <c r="C6" s="696"/>
      <c r="D6" s="696"/>
      <c r="E6" s="696"/>
      <c r="F6" s="696"/>
      <c r="G6" s="699"/>
      <c r="H6" s="696"/>
      <c r="I6" s="702"/>
      <c r="J6" s="705"/>
    </row>
    <row r="7" spans="1:16" ht="15" customHeight="1" x14ac:dyDescent="0.2">
      <c r="A7" s="108" t="s">
        <v>327</v>
      </c>
      <c r="B7" s="109">
        <f>Athletics!D30</f>
        <v>40000</v>
      </c>
      <c r="C7" s="110">
        <f>Athletics!G30</f>
        <v>0</v>
      </c>
      <c r="D7" s="110">
        <f>Athletics!J30</f>
        <v>100000</v>
      </c>
      <c r="E7" s="110">
        <f>Athletics!M30</f>
        <v>86500</v>
      </c>
      <c r="F7" s="110">
        <f>Athletics!P30</f>
        <v>0</v>
      </c>
      <c r="G7" s="110">
        <f>Athletics!S30</f>
        <v>177308</v>
      </c>
      <c r="H7" s="110">
        <f>Athletics!V30</f>
        <v>0</v>
      </c>
      <c r="I7" s="110">
        <f>Athletics!Y30</f>
        <v>0</v>
      </c>
      <c r="J7" s="111">
        <f t="shared" ref="J7:J21" si="0">SUM(B7:I7)</f>
        <v>403808</v>
      </c>
    </row>
    <row r="8" spans="1:16" ht="15" customHeight="1" x14ac:dyDescent="0.2">
      <c r="A8" s="112" t="s">
        <v>104</v>
      </c>
      <c r="B8" s="113">
        <f>Athletics!D31</f>
        <v>0</v>
      </c>
      <c r="C8" s="114">
        <f>Athletics!G31</f>
        <v>0</v>
      </c>
      <c r="D8" s="114">
        <f>Athletics!J31</f>
        <v>38000</v>
      </c>
      <c r="E8" s="114">
        <f>Athletics!M31</f>
        <v>27600</v>
      </c>
      <c r="F8" s="114">
        <f>Athletics!P31</f>
        <v>0</v>
      </c>
      <c r="G8" s="114">
        <f>Athletics!S31</f>
        <v>56923.199999999997</v>
      </c>
      <c r="H8" s="114">
        <f>Athletics!V31</f>
        <v>0</v>
      </c>
      <c r="I8" s="114">
        <f>Athletics!Y31</f>
        <v>0</v>
      </c>
      <c r="J8" s="115">
        <f t="shared" si="0"/>
        <v>122523.2</v>
      </c>
    </row>
    <row r="9" spans="1:16" ht="15" customHeight="1" x14ac:dyDescent="0.2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Athletics!D33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Athletics!G35</f>
        <v>0</v>
      </c>
      <c r="D12" s="114">
        <f>Athletics!J35</f>
        <v>50000</v>
      </c>
      <c r="E12" s="114">
        <f>Athletics!M35</f>
        <v>30000</v>
      </c>
      <c r="F12" s="114">
        <f>Athletics!P35</f>
        <v>0</v>
      </c>
      <c r="G12" s="114">
        <f>Athletics!S35</f>
        <v>90000</v>
      </c>
      <c r="H12" s="114">
        <f>Athletics!V35</f>
        <v>0</v>
      </c>
      <c r="I12" s="114">
        <f>Athletics!Y35</f>
        <v>0</v>
      </c>
      <c r="J12" s="115">
        <f t="shared" si="0"/>
        <v>170000</v>
      </c>
      <c r="K12" s="102" t="s">
        <v>117</v>
      </c>
    </row>
    <row r="13" spans="1:16" ht="15" customHeight="1" x14ac:dyDescent="0.2">
      <c r="A13" s="112" t="s">
        <v>330</v>
      </c>
      <c r="B13" s="113">
        <f>Athletics!D36</f>
        <v>73932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14560</v>
      </c>
      <c r="H13" s="114">
        <f>Athletics!V36</f>
        <v>0</v>
      </c>
      <c r="I13" s="114">
        <f>Athletics!Y36</f>
        <v>0</v>
      </c>
      <c r="J13" s="115">
        <f t="shared" si="0"/>
        <v>88492</v>
      </c>
      <c r="K13" s="102" t="s">
        <v>117</v>
      </c>
    </row>
    <row r="14" spans="1:16" ht="15" customHeight="1" x14ac:dyDescent="0.2">
      <c r="A14" s="112" t="s">
        <v>84</v>
      </c>
      <c r="B14" s="113">
        <f>Athletics!D37</f>
        <v>30000</v>
      </c>
      <c r="C14" s="114">
        <f>Athletics!G37</f>
        <v>0</v>
      </c>
      <c r="D14" s="114">
        <f>Athletics!J37</f>
        <v>38000</v>
      </c>
      <c r="E14" s="114">
        <f>Athletics!M37</f>
        <v>50000</v>
      </c>
      <c r="F14" s="114">
        <f>Athletics!P37</f>
        <v>0</v>
      </c>
      <c r="G14" s="114">
        <f>Athletics!S37</f>
        <v>76000</v>
      </c>
      <c r="H14" s="114">
        <f>Athletics!V37</f>
        <v>0</v>
      </c>
      <c r="I14" s="114">
        <f>Athletics!Y37</f>
        <v>0</v>
      </c>
      <c r="J14" s="115">
        <f t="shared" si="0"/>
        <v>194000</v>
      </c>
      <c r="K14" s="102" t="s">
        <v>117</v>
      </c>
    </row>
    <row r="15" spans="1:16" ht="15" customHeight="1" x14ac:dyDescent="0.2">
      <c r="A15" s="112" t="s">
        <v>109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Athletics!D39</f>
        <v>9623</v>
      </c>
      <c r="C16" s="114">
        <f>Athletics!G39</f>
        <v>0</v>
      </c>
      <c r="D16" s="114">
        <f>Athletics!J39</f>
        <v>0</v>
      </c>
      <c r="E16" s="114">
        <f>Athletics!M39</f>
        <v>33500</v>
      </c>
      <c r="F16" s="114">
        <f>Athletics!P39</f>
        <v>0</v>
      </c>
      <c r="G16" s="114">
        <f>Athletics!S39</f>
        <v>9000</v>
      </c>
      <c r="H16" s="114">
        <f>Athletics!V39</f>
        <v>0</v>
      </c>
      <c r="I16" s="114">
        <f>Athletics!Y39</f>
        <v>0</v>
      </c>
      <c r="J16" s="115">
        <f t="shared" si="0"/>
        <v>52123</v>
      </c>
      <c r="K16" s="102" t="s">
        <v>117</v>
      </c>
    </row>
    <row r="17" spans="1:11" ht="15" customHeight="1" x14ac:dyDescent="0.2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Athletics!D44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355</v>
      </c>
      <c r="B19" s="113">
        <f>Athletics!D41</f>
        <v>19800</v>
      </c>
      <c r="C19" s="114">
        <f>Athletics!G41</f>
        <v>0</v>
      </c>
      <c r="D19" s="114">
        <f>Athletics!J41</f>
        <v>9500</v>
      </c>
      <c r="E19" s="114">
        <f>Athletics!M41</f>
        <v>15000</v>
      </c>
      <c r="F19" s="114">
        <f>Athletics!P41</f>
        <v>0</v>
      </c>
      <c r="G19" s="114">
        <f>Athletics!S41</f>
        <v>0</v>
      </c>
      <c r="H19" s="114">
        <f>Athletics!V41</f>
        <v>0</v>
      </c>
      <c r="I19" s="114">
        <f>Athletics!Y41</f>
        <v>0</v>
      </c>
      <c r="J19" s="115">
        <f t="shared" si="0"/>
        <v>44300</v>
      </c>
      <c r="K19" s="102" t="s">
        <v>117</v>
      </c>
    </row>
    <row r="20" spans="1:11" ht="15" customHeight="1" x14ac:dyDescent="0.2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356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173355</v>
      </c>
      <c r="C22" s="120">
        <f t="shared" ref="C22:J22" si="1">SUM(C7:C21)</f>
        <v>0</v>
      </c>
      <c r="D22" s="120">
        <f t="shared" si="1"/>
        <v>235500</v>
      </c>
      <c r="E22" s="120">
        <f>SUM(E7:E21)</f>
        <v>242600</v>
      </c>
      <c r="F22" s="120">
        <f t="shared" si="1"/>
        <v>0</v>
      </c>
      <c r="G22" s="120">
        <f t="shared" si="1"/>
        <v>423791.2</v>
      </c>
      <c r="H22" s="120">
        <f t="shared" si="1"/>
        <v>0</v>
      </c>
      <c r="I22" s="120">
        <f t="shared" si="1"/>
        <v>0</v>
      </c>
      <c r="J22" s="121">
        <f t="shared" si="1"/>
        <v>1075246.2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zoomScaleNormal="100" workbookViewId="0">
      <selection activeCell="F28" sqref="F28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Baton Rouge Community College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413"/>
      <c r="C3" s="691" t="s">
        <v>570</v>
      </c>
      <c r="D3" s="692"/>
      <c r="E3" s="692"/>
      <c r="F3" s="692"/>
      <c r="G3" s="692"/>
      <c r="H3" s="692"/>
      <c r="I3" s="693"/>
    </row>
    <row r="4" spans="1:9" ht="15" customHeight="1" x14ac:dyDescent="0.2">
      <c r="A4" s="688" t="s">
        <v>117</v>
      </c>
      <c r="B4" s="685" t="s">
        <v>302</v>
      </c>
      <c r="C4" s="694" t="s">
        <v>543</v>
      </c>
      <c r="D4" s="694" t="s">
        <v>340</v>
      </c>
      <c r="E4" s="697" t="s">
        <v>341</v>
      </c>
      <c r="F4" s="697" t="s">
        <v>351</v>
      </c>
      <c r="G4" s="697" t="s">
        <v>542</v>
      </c>
      <c r="H4" s="700" t="s">
        <v>344</v>
      </c>
      <c r="I4" s="703" t="s">
        <v>303</v>
      </c>
    </row>
    <row r="5" spans="1:9" ht="15" customHeight="1" x14ac:dyDescent="0.2">
      <c r="A5" s="689"/>
      <c r="B5" s="686"/>
      <c r="C5" s="695"/>
      <c r="D5" s="695"/>
      <c r="E5" s="698"/>
      <c r="F5" s="698"/>
      <c r="G5" s="698"/>
      <c r="H5" s="701"/>
      <c r="I5" s="704"/>
    </row>
    <row r="6" spans="1:9" ht="15" customHeight="1" thickBot="1" x14ac:dyDescent="0.25">
      <c r="A6" s="690"/>
      <c r="B6" s="687"/>
      <c r="C6" s="696"/>
      <c r="D6" s="696"/>
      <c r="E6" s="699"/>
      <c r="F6" s="699"/>
      <c r="G6" s="699"/>
      <c r="H6" s="702"/>
      <c r="I6" s="705"/>
    </row>
    <row r="7" spans="1:9" ht="15" customHeight="1" x14ac:dyDescent="0.2">
      <c r="A7" s="124"/>
      <c r="B7" s="125" t="s">
        <v>54</v>
      </c>
      <c r="C7" s="126">
        <f>Athletics!E8</f>
        <v>0</v>
      </c>
      <c r="D7" s="126">
        <f>Athletics!H8</f>
        <v>0</v>
      </c>
      <c r="E7" s="126">
        <f>Athletics!K8</f>
        <v>0</v>
      </c>
      <c r="F7" s="126">
        <f>Athletics!N8</f>
        <v>0</v>
      </c>
      <c r="G7" s="127" t="s">
        <v>335</v>
      </c>
      <c r="H7" s="126">
        <f>Athletics!T8</f>
        <v>26140.14</v>
      </c>
      <c r="I7" s="128">
        <f>SUM(C7:H7)</f>
        <v>26140.14</v>
      </c>
    </row>
    <row r="8" spans="1:9" ht="15" customHeight="1" x14ac:dyDescent="0.2">
      <c r="A8" s="124" t="s">
        <v>305</v>
      </c>
      <c r="B8" s="125" t="s">
        <v>55</v>
      </c>
      <c r="C8" s="129" t="s">
        <v>306</v>
      </c>
      <c r="D8" s="129" t="s">
        <v>307</v>
      </c>
      <c r="E8" s="129" t="s">
        <v>308</v>
      </c>
      <c r="F8" s="129" t="s">
        <v>308</v>
      </c>
      <c r="G8" s="130" t="s">
        <v>304</v>
      </c>
      <c r="H8" s="126">
        <f>Athletics!T9</f>
        <v>0</v>
      </c>
      <c r="I8" s="128">
        <f t="shared" ref="I8:I22" si="0">SUM(C8:H8)</f>
        <v>0</v>
      </c>
    </row>
    <row r="9" spans="1:9" ht="15" customHeight="1" x14ac:dyDescent="0.2">
      <c r="A9" s="124" t="s">
        <v>309</v>
      </c>
      <c r="B9" s="125" t="s">
        <v>310</v>
      </c>
      <c r="C9" s="126">
        <f>Athletics!E10</f>
        <v>0</v>
      </c>
      <c r="D9" s="126">
        <f>Athletics!H10</f>
        <v>0</v>
      </c>
      <c r="E9" s="126">
        <f>Athletics!K10</f>
        <v>0</v>
      </c>
      <c r="F9" s="126">
        <f>Athletics!N10</f>
        <v>0</v>
      </c>
      <c r="G9" s="130" t="s">
        <v>304</v>
      </c>
      <c r="H9" s="126">
        <f>Athletics!T10</f>
        <v>0</v>
      </c>
      <c r="I9" s="128">
        <f t="shared" si="0"/>
        <v>0</v>
      </c>
    </row>
    <row r="10" spans="1:9" ht="15" customHeight="1" x14ac:dyDescent="0.2">
      <c r="A10" s="124" t="s">
        <v>311</v>
      </c>
      <c r="B10" s="125" t="s">
        <v>57</v>
      </c>
      <c r="C10" s="126">
        <f>Athletics!E11</f>
        <v>0</v>
      </c>
      <c r="D10" s="126">
        <f>Athletics!H11</f>
        <v>0</v>
      </c>
      <c r="E10" s="126">
        <f>Athletics!K11</f>
        <v>0</v>
      </c>
      <c r="F10" s="126">
        <f>Athletics!N11</f>
        <v>0</v>
      </c>
      <c r="G10" s="130" t="s">
        <v>304</v>
      </c>
      <c r="H10" s="126">
        <f>Athletics!T11</f>
        <v>0</v>
      </c>
      <c r="I10" s="128">
        <f t="shared" si="0"/>
        <v>0</v>
      </c>
    </row>
    <row r="11" spans="1:9" ht="15" customHeight="1" x14ac:dyDescent="0.2">
      <c r="A11" s="124" t="s">
        <v>309</v>
      </c>
      <c r="B11" s="125" t="s">
        <v>312</v>
      </c>
      <c r="C11" s="129" t="s">
        <v>306</v>
      </c>
      <c r="D11" s="129" t="s">
        <v>313</v>
      </c>
      <c r="E11" s="129" t="s">
        <v>306</v>
      </c>
      <c r="F11" s="129" t="s">
        <v>306</v>
      </c>
      <c r="G11" s="130" t="s">
        <v>304</v>
      </c>
      <c r="H11" s="126">
        <f>Athletics!T12</f>
        <v>0</v>
      </c>
      <c r="I11" s="128">
        <f t="shared" si="0"/>
        <v>0</v>
      </c>
    </row>
    <row r="12" spans="1:9" ht="15" customHeight="1" x14ac:dyDescent="0.2">
      <c r="A12" s="124" t="s">
        <v>314</v>
      </c>
      <c r="B12" s="125" t="s">
        <v>315</v>
      </c>
      <c r="C12" s="129" t="s">
        <v>306</v>
      </c>
      <c r="D12" s="129" t="s">
        <v>307</v>
      </c>
      <c r="E12" s="129" t="s">
        <v>308</v>
      </c>
      <c r="F12" s="129" t="s">
        <v>308</v>
      </c>
      <c r="G12" s="130" t="s">
        <v>304</v>
      </c>
      <c r="H12" s="126">
        <f>Athletics!T13</f>
        <v>1125524</v>
      </c>
      <c r="I12" s="128">
        <f t="shared" si="0"/>
        <v>1125524</v>
      </c>
    </row>
    <row r="13" spans="1:9" ht="15" customHeight="1" x14ac:dyDescent="0.2">
      <c r="A13" s="124" t="s">
        <v>316</v>
      </c>
      <c r="B13" s="125" t="s">
        <v>60</v>
      </c>
      <c r="C13" s="126">
        <f>Athletics!E14</f>
        <v>0</v>
      </c>
      <c r="D13" s="126">
        <f>Athletics!H14</f>
        <v>0</v>
      </c>
      <c r="E13" s="126">
        <f>Athletics!K14</f>
        <v>0</v>
      </c>
      <c r="F13" s="126">
        <f>Athletics!N14</f>
        <v>0</v>
      </c>
      <c r="G13" s="130" t="s">
        <v>304</v>
      </c>
      <c r="H13" s="126">
        <f>Athletics!T14</f>
        <v>0</v>
      </c>
      <c r="I13" s="128">
        <f t="shared" si="0"/>
        <v>0</v>
      </c>
    </row>
    <row r="14" spans="1:9" ht="15" customHeight="1" x14ac:dyDescent="0.2">
      <c r="A14" s="124" t="s">
        <v>309</v>
      </c>
      <c r="B14" s="125" t="s">
        <v>61</v>
      </c>
      <c r="C14" s="126">
        <f>Athletics!E15</f>
        <v>0</v>
      </c>
      <c r="D14" s="126">
        <f>Athletics!H15</f>
        <v>0</v>
      </c>
      <c r="E14" s="126">
        <f>Athletics!K15</f>
        <v>0</v>
      </c>
      <c r="F14" s="126">
        <f>Athletics!N15</f>
        <v>0</v>
      </c>
      <c r="G14" s="130" t="s">
        <v>304</v>
      </c>
      <c r="H14" s="126">
        <f>Athletics!T15</f>
        <v>0</v>
      </c>
      <c r="I14" s="128">
        <f>SUM(C14:H14)</f>
        <v>0</v>
      </c>
    </row>
    <row r="15" spans="1:9" ht="15" customHeight="1" x14ac:dyDescent="0.2">
      <c r="A15" s="124"/>
      <c r="B15" s="125" t="s">
        <v>62</v>
      </c>
      <c r="C15" s="126">
        <f>Athletics!E16</f>
        <v>0</v>
      </c>
      <c r="D15" s="126">
        <f>Athletics!H16</f>
        <v>0</v>
      </c>
      <c r="E15" s="126">
        <f>Athletics!K16</f>
        <v>0</v>
      </c>
      <c r="F15" s="126">
        <f>Athletics!N16</f>
        <v>0</v>
      </c>
      <c r="G15" s="130" t="s">
        <v>304</v>
      </c>
      <c r="H15" s="126">
        <f>Athletics!T16</f>
        <v>0</v>
      </c>
      <c r="I15" s="128">
        <f t="shared" si="0"/>
        <v>0</v>
      </c>
    </row>
    <row r="16" spans="1:9" ht="15" customHeight="1" x14ac:dyDescent="0.2">
      <c r="A16" s="124"/>
      <c r="B16" s="125" t="s">
        <v>63</v>
      </c>
      <c r="C16" s="126">
        <f>Athletics!E17</f>
        <v>0</v>
      </c>
      <c r="D16" s="126">
        <f>Athletics!H17</f>
        <v>0</v>
      </c>
      <c r="E16" s="126">
        <f>Athletics!K17</f>
        <v>0</v>
      </c>
      <c r="F16" s="126">
        <f>Athletics!N17</f>
        <v>0</v>
      </c>
      <c r="G16" s="130" t="s">
        <v>304</v>
      </c>
      <c r="H16" s="126">
        <f>Athletics!T17</f>
        <v>0</v>
      </c>
      <c r="I16" s="128">
        <f t="shared" si="0"/>
        <v>0</v>
      </c>
    </row>
    <row r="17" spans="1:9" ht="15" customHeight="1" x14ac:dyDescent="0.2">
      <c r="A17" s="124" t="s">
        <v>237</v>
      </c>
      <c r="B17" s="125" t="s">
        <v>64</v>
      </c>
      <c r="C17" s="126">
        <f>Athletics!E18</f>
        <v>0</v>
      </c>
      <c r="D17" s="126">
        <f>Athletics!H18</f>
        <v>0</v>
      </c>
      <c r="E17" s="126">
        <f>Athletics!K18</f>
        <v>0</v>
      </c>
      <c r="F17" s="126">
        <f>Athletics!N18</f>
        <v>0</v>
      </c>
      <c r="G17" s="126">
        <f>Athletics!Q18</f>
        <v>0</v>
      </c>
      <c r="H17" s="126">
        <f>Athletics!T18</f>
        <v>0</v>
      </c>
      <c r="I17" s="128">
        <f t="shared" si="0"/>
        <v>0</v>
      </c>
    </row>
    <row r="18" spans="1:9" ht="15" customHeight="1" x14ac:dyDescent="0.2">
      <c r="A18" s="124" t="s">
        <v>237</v>
      </c>
      <c r="B18" s="125" t="s">
        <v>317</v>
      </c>
      <c r="C18" s="126">
        <f>Athletics!E19</f>
        <v>0</v>
      </c>
      <c r="D18" s="126">
        <f>Athletics!H19</f>
        <v>0</v>
      </c>
      <c r="E18" s="126">
        <f>Athletics!K19</f>
        <v>0</v>
      </c>
      <c r="F18" s="126">
        <f>Athletics!N19</f>
        <v>0</v>
      </c>
      <c r="G18" s="130" t="s">
        <v>304</v>
      </c>
      <c r="H18" s="126">
        <f>Athletics!T19</f>
        <v>0</v>
      </c>
      <c r="I18" s="128">
        <f t="shared" si="0"/>
        <v>0</v>
      </c>
    </row>
    <row r="19" spans="1:9" ht="15" customHeight="1" x14ac:dyDescent="0.2">
      <c r="A19" s="124" t="s">
        <v>318</v>
      </c>
      <c r="B19" s="125" t="s">
        <v>66</v>
      </c>
      <c r="C19" s="126">
        <f>Athletics!E20</f>
        <v>0</v>
      </c>
      <c r="D19" s="126">
        <f>Athletics!H20</f>
        <v>0</v>
      </c>
      <c r="E19" s="126">
        <f>Athletics!K20</f>
        <v>0</v>
      </c>
      <c r="F19" s="126">
        <f>Athletics!N20</f>
        <v>0</v>
      </c>
      <c r="G19" s="130" t="s">
        <v>304</v>
      </c>
      <c r="H19" s="126">
        <f>Athletics!T20</f>
        <v>0</v>
      </c>
      <c r="I19" s="128">
        <f t="shared" si="0"/>
        <v>0</v>
      </c>
    </row>
    <row r="20" spans="1:9" ht="15" customHeight="1" x14ac:dyDescent="0.2">
      <c r="A20" s="124" t="s">
        <v>319</v>
      </c>
      <c r="B20" s="125" t="s">
        <v>320</v>
      </c>
      <c r="C20" s="126">
        <f>Athletics!E21</f>
        <v>0</v>
      </c>
      <c r="D20" s="126">
        <f>Athletics!H21</f>
        <v>0</v>
      </c>
      <c r="E20" s="126">
        <f>Athletics!K21</f>
        <v>0</v>
      </c>
      <c r="F20" s="126">
        <f>Athletics!N21</f>
        <v>0</v>
      </c>
      <c r="G20" s="130" t="s">
        <v>304</v>
      </c>
      <c r="H20" s="126">
        <f>Athletics!T21</f>
        <v>0</v>
      </c>
      <c r="I20" s="128">
        <f t="shared" si="0"/>
        <v>0</v>
      </c>
    </row>
    <row r="21" spans="1:9" ht="15" customHeight="1" x14ac:dyDescent="0.2">
      <c r="A21" s="124" t="s">
        <v>321</v>
      </c>
      <c r="B21" s="123" t="s">
        <v>68</v>
      </c>
      <c r="C21" s="126">
        <f>Athletics!E22</f>
        <v>0</v>
      </c>
      <c r="D21" s="126">
        <f>Athletics!H22</f>
        <v>0</v>
      </c>
      <c r="E21" s="126">
        <f>Athletics!K22</f>
        <v>0</v>
      </c>
      <c r="F21" s="126">
        <f>Athletics!N22</f>
        <v>0</v>
      </c>
      <c r="G21" s="130" t="s">
        <v>304</v>
      </c>
      <c r="H21" s="126">
        <f>Athletics!T22</f>
        <v>0</v>
      </c>
      <c r="I21" s="128">
        <f t="shared" si="0"/>
        <v>0</v>
      </c>
    </row>
    <row r="22" spans="1:9" ht="15" customHeight="1" x14ac:dyDescent="0.2">
      <c r="A22" s="124"/>
      <c r="B22" s="123" t="s">
        <v>69</v>
      </c>
      <c r="C22" s="126">
        <f>Athletics!E23</f>
        <v>0</v>
      </c>
      <c r="D22" s="126">
        <f>Athletics!H23</f>
        <v>0</v>
      </c>
      <c r="E22" s="126">
        <f>Athletics!K23</f>
        <v>0</v>
      </c>
      <c r="F22" s="126">
        <f>Athletics!N23</f>
        <v>0</v>
      </c>
      <c r="G22" s="126">
        <f>Athletics!Q23</f>
        <v>0</v>
      </c>
      <c r="H22" s="126">
        <f>Athletics!T23</f>
        <v>0</v>
      </c>
      <c r="I22" s="128">
        <f t="shared" si="0"/>
        <v>0</v>
      </c>
    </row>
    <row r="23" spans="1:9" ht="15" customHeight="1" thickBot="1" x14ac:dyDescent="0.25">
      <c r="A23" s="131"/>
      <c r="B23" s="132" t="s">
        <v>322</v>
      </c>
      <c r="C23" s="133">
        <f>SUM(C7,C9,C10,C13:C21,C22)</f>
        <v>0</v>
      </c>
      <c r="D23" s="133">
        <f t="shared" ref="D23:I23" si="1">SUM(D7:D22)</f>
        <v>0</v>
      </c>
      <c r="E23" s="133">
        <f t="shared" si="1"/>
        <v>0</v>
      </c>
      <c r="F23" s="133">
        <f t="shared" si="1"/>
        <v>0</v>
      </c>
      <c r="G23" s="133">
        <f t="shared" si="1"/>
        <v>0</v>
      </c>
      <c r="H23" s="133">
        <f t="shared" si="1"/>
        <v>1151664.1399999999</v>
      </c>
      <c r="I23" s="134">
        <f t="shared" si="1"/>
        <v>1151664.1399999999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zoomScaleNormal="100" workbookViewId="0">
      <selection activeCell="B4" sqref="B4:B6"/>
    </sheetView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Baton Rouge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691" t="s">
        <v>570</v>
      </c>
      <c r="C3" s="692"/>
      <c r="D3" s="692"/>
      <c r="E3" s="692"/>
      <c r="F3" s="692"/>
      <c r="G3" s="692"/>
      <c r="H3" s="692"/>
      <c r="I3" s="692"/>
      <c r="J3" s="693"/>
      <c r="K3" s="98"/>
      <c r="L3" s="98"/>
      <c r="M3" s="98"/>
      <c r="N3" s="98"/>
      <c r="O3" s="98"/>
      <c r="P3" s="98"/>
    </row>
    <row r="4" spans="1:16" ht="15" customHeight="1" thickTop="1" x14ac:dyDescent="0.2">
      <c r="A4" s="706" t="s">
        <v>325</v>
      </c>
      <c r="B4" s="712" t="s">
        <v>541</v>
      </c>
      <c r="C4" s="694" t="s">
        <v>543</v>
      </c>
      <c r="D4" s="694" t="s">
        <v>340</v>
      </c>
      <c r="E4" s="694" t="s">
        <v>350</v>
      </c>
      <c r="F4" s="694" t="s">
        <v>341</v>
      </c>
      <c r="G4" s="697" t="s">
        <v>351</v>
      </c>
      <c r="H4" s="694" t="s">
        <v>344</v>
      </c>
      <c r="I4" s="700" t="s">
        <v>542</v>
      </c>
      <c r="J4" s="703" t="s">
        <v>303</v>
      </c>
    </row>
    <row r="5" spans="1:16" ht="15" customHeight="1" x14ac:dyDescent="0.2">
      <c r="A5" s="707"/>
      <c r="B5" s="713"/>
      <c r="C5" s="695"/>
      <c r="D5" s="695"/>
      <c r="E5" s="695"/>
      <c r="F5" s="695"/>
      <c r="G5" s="698"/>
      <c r="H5" s="695"/>
      <c r="I5" s="701"/>
      <c r="J5" s="704"/>
    </row>
    <row r="6" spans="1:16" ht="15" customHeight="1" thickBot="1" x14ac:dyDescent="0.25">
      <c r="A6" s="708"/>
      <c r="B6" s="714"/>
      <c r="C6" s="696"/>
      <c r="D6" s="696"/>
      <c r="E6" s="696"/>
      <c r="F6" s="696"/>
      <c r="G6" s="699"/>
      <c r="H6" s="696"/>
      <c r="I6" s="702"/>
      <c r="J6" s="705"/>
    </row>
    <row r="7" spans="1:16" ht="15" customHeight="1" x14ac:dyDescent="0.2">
      <c r="A7" s="108" t="s">
        <v>327</v>
      </c>
      <c r="B7" s="191">
        <f>Athletics!E30</f>
        <v>0</v>
      </c>
      <c r="C7" s="214">
        <f>Athletics!H30</f>
        <v>0</v>
      </c>
      <c r="D7" s="214">
        <f>Athletics!K30</f>
        <v>0</v>
      </c>
      <c r="E7" s="214">
        <f>Athletics!N30</f>
        <v>0</v>
      </c>
      <c r="F7" s="214">
        <f>Athletics!Q30</f>
        <v>0</v>
      </c>
      <c r="G7" s="214">
        <f>Athletics!T30</f>
        <v>0</v>
      </c>
      <c r="H7" s="214">
        <f>Athletics!W30</f>
        <v>0</v>
      </c>
      <c r="I7" s="214">
        <f>Athletics!Z30</f>
        <v>0</v>
      </c>
      <c r="J7" s="412">
        <f t="shared" ref="J7:J21" si="0">SUM(B7:I7)</f>
        <v>0</v>
      </c>
    </row>
    <row r="8" spans="1:16" ht="15" customHeight="1" x14ac:dyDescent="0.2">
      <c r="A8" s="112" t="s">
        <v>104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214">
        <f>Athletics!N31</f>
        <v>0</v>
      </c>
      <c r="F8" s="114">
        <f>Athletics!Q31</f>
        <v>0</v>
      </c>
      <c r="G8" s="114">
        <f>Athletics!T31</f>
        <v>0</v>
      </c>
      <c r="H8" s="114">
        <f>Athletics!W31</f>
        <v>0</v>
      </c>
      <c r="I8" s="114">
        <f>Athletics!Z31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14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Athletics!E33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330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Athletics!E37</f>
        <v>0</v>
      </c>
      <c r="C14" s="114">
        <f>Athletics!H37</f>
        <v>0</v>
      </c>
      <c r="D14" s="114">
        <f>Athletics!K37</f>
        <v>0</v>
      </c>
      <c r="E14" s="114">
        <f>Athletics!N37</f>
        <v>0</v>
      </c>
      <c r="F14" s="114">
        <f>Athletics!Q37</f>
        <v>0</v>
      </c>
      <c r="G14" s="114">
        <f>Athletics!T37</f>
        <v>0</v>
      </c>
      <c r="H14" s="114">
        <f>Athletics!W37</f>
        <v>0</v>
      </c>
      <c r="I14" s="114">
        <f>Athletics!Z37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Athletics!E39</f>
        <v>0</v>
      </c>
      <c r="C16" s="114">
        <f>Athletics!H39</f>
        <v>0</v>
      </c>
      <c r="D16" s="114">
        <f>Athletics!K39</f>
        <v>0</v>
      </c>
      <c r="E16" s="114">
        <f>Athletics!N39</f>
        <v>0</v>
      </c>
      <c r="F16" s="114">
        <f>Athletics!Q39</f>
        <v>0</v>
      </c>
      <c r="G16" s="114">
        <f>Athletics!T39</f>
        <v>0</v>
      </c>
      <c r="H16" s="114">
        <f>Athletics!W39</f>
        <v>0</v>
      </c>
      <c r="I16" s="114">
        <f>Athletics!Z39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Athletics!E44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331</v>
      </c>
      <c r="B19" s="113">
        <f>Athletics!E41</f>
        <v>0</v>
      </c>
      <c r="C19" s="114">
        <f>Athletics!H41</f>
        <v>0</v>
      </c>
      <c r="D19" s="114">
        <f>Athletics!K41</f>
        <v>0</v>
      </c>
      <c r="E19" s="114">
        <f>Athletics!N41</f>
        <v>0</v>
      </c>
      <c r="F19" s="114">
        <f>Athletics!Q41</f>
        <v>0</v>
      </c>
      <c r="G19" s="114">
        <f>Athletics!T41</f>
        <v>0</v>
      </c>
      <c r="H19" s="114">
        <f>Athletics!W41</f>
        <v>0</v>
      </c>
      <c r="I19" s="114">
        <f>Athletics!Z41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332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 t="shared" ref="E22" si="2"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8462de7-437e-4c5a-bbf6-8b459826f2e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0E31C88AA08A4CB355DAB3B4F79057" ma:contentTypeVersion="18" ma:contentTypeDescription="Create a new document." ma:contentTypeScope="" ma:versionID="1578e2add581b3769675f6abb4b1ee57">
  <xsd:schema xmlns:xsd="http://www.w3.org/2001/XMLSchema" xmlns:xs="http://www.w3.org/2001/XMLSchema" xmlns:p="http://schemas.microsoft.com/office/2006/metadata/properties" xmlns:ns3="18462de7-437e-4c5a-bbf6-8b459826f2e6" xmlns:ns4="07098725-2dac-4236-b56a-9faaae6ebba3" targetNamespace="http://schemas.microsoft.com/office/2006/metadata/properties" ma:root="true" ma:fieldsID="891177e2d81990690b8cc9ab1b1b3392" ns3:_="" ns4:_="">
    <xsd:import namespace="18462de7-437e-4c5a-bbf6-8b459826f2e6"/>
    <xsd:import namespace="07098725-2dac-4236-b56a-9faaae6ebba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462de7-437e-4c5a-bbf6-8b459826f2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098725-2dac-4236-b56a-9faaae6ebba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7B0C93-7E82-406E-A2CF-1DE9BCD589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BE2681-9F35-417B-896F-36478E564144}">
  <ds:schemaRefs>
    <ds:schemaRef ds:uri="http://purl.org/dc/terms/"/>
    <ds:schemaRef ds:uri="07098725-2dac-4236-b56a-9faaae6ebba3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18462de7-437e-4c5a-bbf6-8b459826f2e6"/>
  </ds:schemaRefs>
</ds:datastoreItem>
</file>

<file path=customXml/itemProps3.xml><?xml version="1.0" encoding="utf-8"?>
<ds:datastoreItem xmlns:ds="http://schemas.openxmlformats.org/officeDocument/2006/customXml" ds:itemID="{BCE01077-1C60-4466-A9AE-44A66394F8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462de7-437e-4c5a-bbf6-8b459826f2e6"/>
    <ds:schemaRef ds:uri="07098725-2dac-4236-b56a-9faaae6ebb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47</vt:i4>
      </vt:variant>
    </vt:vector>
  </HeadingPairs>
  <TitlesOfParts>
    <vt:vector size="77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23-24 Bgt</vt:lpstr>
      <vt:lpstr>ATH-2 23-24 Bgt</vt:lpstr>
      <vt:lpstr>ATH-1 24-25 Bgt</vt:lpstr>
      <vt:lpstr>ATH-2 24-25 Bgt</vt:lpstr>
      <vt:lpstr>'Academic Supp'!Print_Area</vt:lpstr>
      <vt:lpstr>'ATH-1 Actual'!Print_Area</vt:lpstr>
      <vt:lpstr>'ATH-2 23-24 Bgt'!Print_Area</vt:lpstr>
      <vt:lpstr>'ATH-2 24-25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'BOR-1'!Print_Titles</vt:lpstr>
      <vt:lpstr>'BOR-3 Actual'!Print_Titles</vt:lpstr>
      <vt:lpstr>'BOR-3 Budgeted'!Print_Titles</vt:lpstr>
      <vt:lpstr>'BOR-3A Other Rev'!Print_Titles</vt:lpstr>
      <vt:lpstr>'BOR-4'!Print_Titles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Smith, Lyndra</cp:lastModifiedBy>
  <cp:lastPrinted>2024-09-20T18:20:58Z</cp:lastPrinted>
  <dcterms:created xsi:type="dcterms:W3CDTF">2010-02-11T21:59:50Z</dcterms:created>
  <dcterms:modified xsi:type="dcterms:W3CDTF">2024-09-20T18:21:13Z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0x010100190E31C88AA08A4CB355DAB3B4F79057</vt:lpwstr>
  </property>
</Properties>
</file>